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/>
  </bookViews>
  <sheets>
    <sheet name="Программа" sheetId="1" r:id="rId1"/>
    <sheet name="Подпрограмма 1" sheetId="2" r:id="rId2"/>
    <sheet name="Подпрограмма 2" sheetId="3" r:id="rId3"/>
    <sheet name="Подпрограмма 3" sheetId="4" r:id="rId4"/>
    <sheet name="Подпрограмма 4" sheetId="5" r:id="rId5"/>
    <sheet name="Подпрограмма 5" sheetId="6" r:id="rId6"/>
  </sheets>
  <definedNames>
    <definedName name="_xlnm.Print_Area" localSheetId="0">Программа!$A$1:$J$41</definedName>
  </definedNames>
  <calcPr calcId="125725"/>
</workbook>
</file>

<file path=xl/calcChain.xml><?xml version="1.0" encoding="utf-8"?>
<calcChain xmlns="http://schemas.openxmlformats.org/spreadsheetml/2006/main">
  <c r="E12" i="4"/>
  <c r="E13"/>
  <c r="E33" i="2"/>
  <c r="E32"/>
  <c r="D42"/>
  <c r="E7" i="4"/>
  <c r="E23" i="1" s="1"/>
  <c r="E14" i="4"/>
  <c r="F13"/>
  <c r="G13"/>
  <c r="H13"/>
  <c r="I13"/>
  <c r="J13"/>
  <c r="F40" i="2"/>
  <c r="G40"/>
  <c r="H40"/>
  <c r="I40"/>
  <c r="J40"/>
  <c r="E40"/>
  <c r="F35"/>
  <c r="G35"/>
  <c r="H35"/>
  <c r="I35"/>
  <c r="J35"/>
  <c r="E35"/>
  <c r="F34"/>
  <c r="G34"/>
  <c r="H34"/>
  <c r="I34"/>
  <c r="J34"/>
  <c r="E34"/>
  <c r="F33"/>
  <c r="G33"/>
  <c r="H33"/>
  <c r="I33"/>
  <c r="J33"/>
  <c r="F32"/>
  <c r="G32"/>
  <c r="H32"/>
  <c r="I32"/>
  <c r="J32"/>
  <c r="F31"/>
  <c r="G31"/>
  <c r="H31"/>
  <c r="I31"/>
  <c r="J31"/>
  <c r="E31"/>
  <c r="D41"/>
  <c r="D43"/>
  <c r="D44"/>
  <c r="D36"/>
  <c r="D37"/>
  <c r="D38"/>
  <c r="D39"/>
  <c r="F36" i="1"/>
  <c r="F35"/>
  <c r="F34"/>
  <c r="E34"/>
  <c r="E35"/>
  <c r="E36"/>
  <c r="F33"/>
  <c r="E33"/>
  <c r="F30"/>
  <c r="F26"/>
  <c r="E26"/>
  <c r="F23"/>
  <c r="F21"/>
  <c r="E21"/>
  <c r="F18"/>
  <c r="E18"/>
  <c r="E16" i="3"/>
  <c r="F16"/>
  <c r="G16"/>
  <c r="H16"/>
  <c r="I16"/>
  <c r="J16"/>
  <c r="F10" i="4"/>
  <c r="E10"/>
  <c r="F7"/>
  <c r="F21"/>
  <c r="G21"/>
  <c r="H21"/>
  <c r="I21"/>
  <c r="J21"/>
  <c r="E21"/>
  <c r="D22"/>
  <c r="D23"/>
  <c r="D24"/>
  <c r="D25"/>
  <c r="D32" i="2" l="1"/>
  <c r="D40"/>
  <c r="D35"/>
  <c r="D21" i="4"/>
  <c r="F7" i="3"/>
  <c r="D100"/>
  <c r="D99"/>
  <c r="D98"/>
  <c r="D97"/>
  <c r="J96"/>
  <c r="I96"/>
  <c r="H96"/>
  <c r="G96"/>
  <c r="F96"/>
  <c r="E96"/>
  <c r="D95"/>
  <c r="D94"/>
  <c r="D93"/>
  <c r="D92"/>
  <c r="J91"/>
  <c r="I91"/>
  <c r="H91"/>
  <c r="G91"/>
  <c r="F91"/>
  <c r="E91"/>
  <c r="J90"/>
  <c r="I90"/>
  <c r="H90"/>
  <c r="G90"/>
  <c r="F90"/>
  <c r="E90"/>
  <c r="J89"/>
  <c r="I89"/>
  <c r="H89"/>
  <c r="G89"/>
  <c r="F89"/>
  <c r="E89"/>
  <c r="J88"/>
  <c r="I88"/>
  <c r="H88"/>
  <c r="G88"/>
  <c r="F88"/>
  <c r="E88"/>
  <c r="J87"/>
  <c r="J86" s="1"/>
  <c r="I87"/>
  <c r="H87"/>
  <c r="G87"/>
  <c r="F87"/>
  <c r="E87"/>
  <c r="H86"/>
  <c r="G86"/>
  <c r="F86"/>
  <c r="D85"/>
  <c r="D84"/>
  <c r="D83"/>
  <c r="D82"/>
  <c r="J81"/>
  <c r="I81"/>
  <c r="H81"/>
  <c r="G81"/>
  <c r="F81"/>
  <c r="E81"/>
  <c r="D80"/>
  <c r="D79"/>
  <c r="D78"/>
  <c r="D77"/>
  <c r="J76"/>
  <c r="I76"/>
  <c r="H76"/>
  <c r="G76"/>
  <c r="F76"/>
  <c r="E76"/>
  <c r="D75"/>
  <c r="D74"/>
  <c r="D73"/>
  <c r="D72"/>
  <c r="J71"/>
  <c r="I71"/>
  <c r="H71"/>
  <c r="G71"/>
  <c r="F71"/>
  <c r="E71"/>
  <c r="D70"/>
  <c r="D69"/>
  <c r="D68"/>
  <c r="D67"/>
  <c r="J66"/>
  <c r="I66"/>
  <c r="H66"/>
  <c r="G66"/>
  <c r="F66"/>
  <c r="E66"/>
  <c r="J65"/>
  <c r="I65"/>
  <c r="H65"/>
  <c r="G65"/>
  <c r="F65"/>
  <c r="E65"/>
  <c r="J64"/>
  <c r="I64"/>
  <c r="H64"/>
  <c r="G64"/>
  <c r="F64"/>
  <c r="E64"/>
  <c r="J63"/>
  <c r="I63"/>
  <c r="H63"/>
  <c r="G63"/>
  <c r="F63"/>
  <c r="E63"/>
  <c r="J62"/>
  <c r="I62"/>
  <c r="H62"/>
  <c r="G62"/>
  <c r="F62"/>
  <c r="E62"/>
  <c r="I61"/>
  <c r="H61"/>
  <c r="F61"/>
  <c r="D60"/>
  <c r="D59"/>
  <c r="D58"/>
  <c r="D57"/>
  <c r="J56"/>
  <c r="I56"/>
  <c r="H56"/>
  <c r="G56"/>
  <c r="F56"/>
  <c r="E56"/>
  <c r="D55"/>
  <c r="D54"/>
  <c r="D53"/>
  <c r="D52"/>
  <c r="J51"/>
  <c r="I51"/>
  <c r="H51"/>
  <c r="G51"/>
  <c r="F51"/>
  <c r="E51"/>
  <c r="D50"/>
  <c r="D49"/>
  <c r="D48"/>
  <c r="D47"/>
  <c r="J46"/>
  <c r="I46"/>
  <c r="H46"/>
  <c r="G46"/>
  <c r="F46"/>
  <c r="E46"/>
  <c r="D45"/>
  <c r="D44"/>
  <c r="D43"/>
  <c r="D42"/>
  <c r="J41"/>
  <c r="I41"/>
  <c r="H41"/>
  <c r="G41"/>
  <c r="F41"/>
  <c r="E41"/>
  <c r="J40"/>
  <c r="I40"/>
  <c r="H40"/>
  <c r="G40"/>
  <c r="F40"/>
  <c r="E40"/>
  <c r="J39"/>
  <c r="I39"/>
  <c r="H39"/>
  <c r="G39"/>
  <c r="F39"/>
  <c r="E39"/>
  <c r="J38"/>
  <c r="I38"/>
  <c r="H38"/>
  <c r="G38"/>
  <c r="F38"/>
  <c r="E38"/>
  <c r="J37"/>
  <c r="J36" s="1"/>
  <c r="I37"/>
  <c r="H37"/>
  <c r="H36" s="1"/>
  <c r="G37"/>
  <c r="G36" s="1"/>
  <c r="F37"/>
  <c r="E37"/>
  <c r="F36"/>
  <c r="D35"/>
  <c r="D34"/>
  <c r="D33"/>
  <c r="D32"/>
  <c r="J31"/>
  <c r="I31"/>
  <c r="H31"/>
  <c r="G31"/>
  <c r="F31"/>
  <c r="E31"/>
  <c r="J30"/>
  <c r="I30"/>
  <c r="H30"/>
  <c r="G30"/>
  <c r="F30"/>
  <c r="E30"/>
  <c r="J29"/>
  <c r="I29"/>
  <c r="H29"/>
  <c r="G29"/>
  <c r="F29"/>
  <c r="E29"/>
  <c r="J28"/>
  <c r="I28"/>
  <c r="H28"/>
  <c r="G28"/>
  <c r="F28"/>
  <c r="F8" s="1"/>
  <c r="F19" i="1" s="1"/>
  <c r="E28" i="3"/>
  <c r="E8" s="1"/>
  <c r="E19" i="1" s="1"/>
  <c r="J27" i="3"/>
  <c r="J26" s="1"/>
  <c r="I27"/>
  <c r="H27"/>
  <c r="G27"/>
  <c r="F27"/>
  <c r="E27"/>
  <c r="H26"/>
  <c r="D25"/>
  <c r="D24"/>
  <c r="D23"/>
  <c r="D22"/>
  <c r="J21"/>
  <c r="I21"/>
  <c r="H21"/>
  <c r="G21"/>
  <c r="F21"/>
  <c r="E21"/>
  <c r="D20"/>
  <c r="D19"/>
  <c r="D18"/>
  <c r="D17"/>
  <c r="J15"/>
  <c r="I15"/>
  <c r="H15"/>
  <c r="G15"/>
  <c r="F15"/>
  <c r="F10" s="1"/>
  <c r="E15"/>
  <c r="E10" s="1"/>
  <c r="J14"/>
  <c r="I14"/>
  <c r="H14"/>
  <c r="G14"/>
  <c r="F14"/>
  <c r="F9" s="1"/>
  <c r="F20" i="1" s="1"/>
  <c r="E14" i="3"/>
  <c r="E9" s="1"/>
  <c r="E20" i="1" s="1"/>
  <c r="J13" i="3"/>
  <c r="I13"/>
  <c r="H13"/>
  <c r="G13"/>
  <c r="F13"/>
  <c r="E13"/>
  <c r="J12"/>
  <c r="J11" s="1"/>
  <c r="I12"/>
  <c r="H12"/>
  <c r="G12"/>
  <c r="F12"/>
  <c r="E12"/>
  <c r="E7"/>
  <c r="D17" i="6"/>
  <c r="D18"/>
  <c r="D19"/>
  <c r="D20"/>
  <c r="D22"/>
  <c r="D23"/>
  <c r="D24"/>
  <c r="D25"/>
  <c r="D31" i="2"/>
  <c r="D33"/>
  <c r="D34"/>
  <c r="D46"/>
  <c r="D47"/>
  <c r="D48"/>
  <c r="D49"/>
  <c r="D16"/>
  <c r="D17"/>
  <c r="D18"/>
  <c r="D19"/>
  <c r="G11" i="3" l="1"/>
  <c r="I86"/>
  <c r="G61"/>
  <c r="J61"/>
  <c r="D62"/>
  <c r="G7"/>
  <c r="G18" i="1" s="1"/>
  <c r="G9" i="3"/>
  <c r="G20" i="1" s="1"/>
  <c r="G10" i="3"/>
  <c r="G21" i="1" s="1"/>
  <c r="I36" i="3"/>
  <c r="H7"/>
  <c r="H18" i="1" s="1"/>
  <c r="H9" i="3"/>
  <c r="H20" i="1" s="1"/>
  <c r="H10" i="3"/>
  <c r="H21" i="1" s="1"/>
  <c r="D30" i="3"/>
  <c r="I7"/>
  <c r="I18" i="1" s="1"/>
  <c r="I9" i="3"/>
  <c r="I20" i="1" s="1"/>
  <c r="I10" i="3"/>
  <c r="I21" i="1" s="1"/>
  <c r="D27" i="3"/>
  <c r="J9"/>
  <c r="J20" i="1" s="1"/>
  <c r="J10" i="3"/>
  <c r="J21" i="1" s="1"/>
  <c r="H8" i="3"/>
  <c r="H19" i="1" s="1"/>
  <c r="G8" i="3"/>
  <c r="G19" i="1" s="1"/>
  <c r="J7" i="3"/>
  <c r="J18" i="1" s="1"/>
  <c r="I8" i="3"/>
  <c r="I19" i="1" s="1"/>
  <c r="J8" i="3"/>
  <c r="J19" i="1" s="1"/>
  <c r="F26" i="3"/>
  <c r="I11"/>
  <c r="E11"/>
  <c r="D28"/>
  <c r="F6"/>
  <c r="D89"/>
  <c r="D88"/>
  <c r="D96"/>
  <c r="D90"/>
  <c r="D91"/>
  <c r="E86"/>
  <c r="D87"/>
  <c r="D81"/>
  <c r="D76"/>
  <c r="D71"/>
  <c r="D65"/>
  <c r="D64"/>
  <c r="D63"/>
  <c r="D66"/>
  <c r="E61"/>
  <c r="D37"/>
  <c r="D56"/>
  <c r="D51"/>
  <c r="D46"/>
  <c r="D40"/>
  <c r="D39"/>
  <c r="D38"/>
  <c r="D41"/>
  <c r="G26"/>
  <c r="I26"/>
  <c r="D29"/>
  <c r="D14"/>
  <c r="D21"/>
  <c r="E6"/>
  <c r="H11"/>
  <c r="D13"/>
  <c r="F11"/>
  <c r="D12"/>
  <c r="D15"/>
  <c r="D16"/>
  <c r="D31"/>
  <c r="E26"/>
  <c r="E36"/>
  <c r="G6" i="5"/>
  <c r="G28" i="1" s="1"/>
  <c r="F14" i="5"/>
  <c r="F9" s="1"/>
  <c r="F31" i="1" s="1"/>
  <c r="G14" i="5"/>
  <c r="G9" s="1"/>
  <c r="G31" i="1" s="1"/>
  <c r="H14" i="5"/>
  <c r="H9" s="1"/>
  <c r="H31" i="1" s="1"/>
  <c r="I14" i="5"/>
  <c r="I9" s="1"/>
  <c r="I31" i="1" s="1"/>
  <c r="J14" i="5"/>
  <c r="J9" s="1"/>
  <c r="J31" i="1" s="1"/>
  <c r="F13" i="5"/>
  <c r="F8" s="1"/>
  <c r="G13"/>
  <c r="G8" s="1"/>
  <c r="G30" i="1" s="1"/>
  <c r="H13" i="5"/>
  <c r="H8" s="1"/>
  <c r="H30" i="1" s="1"/>
  <c r="I13" i="5"/>
  <c r="I8" s="1"/>
  <c r="I30" i="1" s="1"/>
  <c r="J13" i="5"/>
  <c r="J8" s="1"/>
  <c r="J30" i="1" s="1"/>
  <c r="F12" i="5"/>
  <c r="F7" s="1"/>
  <c r="F29" i="1" s="1"/>
  <c r="G12" i="5"/>
  <c r="G7" s="1"/>
  <c r="G29" i="1" s="1"/>
  <c r="H12" i="5"/>
  <c r="H7" s="1"/>
  <c r="H29" i="1" s="1"/>
  <c r="I12" i="5"/>
  <c r="I7" s="1"/>
  <c r="I29" i="1" s="1"/>
  <c r="J12" i="5"/>
  <c r="J7" s="1"/>
  <c r="J29" i="1" s="1"/>
  <c r="E12" i="5"/>
  <c r="E7" s="1"/>
  <c r="E29" i="1" s="1"/>
  <c r="E13" i="5"/>
  <c r="E14"/>
  <c r="E9" s="1"/>
  <c r="E31" i="1" s="1"/>
  <c r="F11" i="5"/>
  <c r="F6" s="1"/>
  <c r="F28" i="1" s="1"/>
  <c r="G11" i="5"/>
  <c r="H11"/>
  <c r="H6" s="1"/>
  <c r="H28" i="1" s="1"/>
  <c r="I11" i="5"/>
  <c r="I6" s="1"/>
  <c r="I28" i="1" s="1"/>
  <c r="J11" i="5"/>
  <c r="J6" s="1"/>
  <c r="J28" i="1" s="1"/>
  <c r="E11" i="5"/>
  <c r="E6" s="1"/>
  <c r="E28" i="1" s="1"/>
  <c r="H10" i="5"/>
  <c r="F15"/>
  <c r="G15"/>
  <c r="H15"/>
  <c r="I15"/>
  <c r="J15"/>
  <c r="E15"/>
  <c r="D16"/>
  <c r="D17"/>
  <c r="D18"/>
  <c r="D19"/>
  <c r="F20"/>
  <c r="G20"/>
  <c r="H20"/>
  <c r="I20"/>
  <c r="J20"/>
  <c r="E20"/>
  <c r="D21"/>
  <c r="D22"/>
  <c r="D23"/>
  <c r="D24"/>
  <c r="F10" i="6"/>
  <c r="F9"/>
  <c r="I9"/>
  <c r="I35" i="1" s="1"/>
  <c r="J9" i="6"/>
  <c r="J35" i="1" s="1"/>
  <c r="F8" i="6"/>
  <c r="E8"/>
  <c r="E9"/>
  <c r="E10"/>
  <c r="F7"/>
  <c r="H7"/>
  <c r="H33" i="1" s="1"/>
  <c r="I7" i="6"/>
  <c r="I33" i="1" s="1"/>
  <c r="E7" i="6"/>
  <c r="F6"/>
  <c r="E6"/>
  <c r="F15"/>
  <c r="G15"/>
  <c r="H15"/>
  <c r="H10" s="1"/>
  <c r="H36" i="1" s="1"/>
  <c r="I15" i="6"/>
  <c r="I10" s="1"/>
  <c r="I36" i="1" s="1"/>
  <c r="J15" i="6"/>
  <c r="J10" s="1"/>
  <c r="J36" i="1" s="1"/>
  <c r="F14" i="6"/>
  <c r="G14"/>
  <c r="H14"/>
  <c r="H9" s="1"/>
  <c r="H35" i="1" s="1"/>
  <c r="I14" i="6"/>
  <c r="J14"/>
  <c r="F13"/>
  <c r="G13"/>
  <c r="G8" s="1"/>
  <c r="H13"/>
  <c r="H8" s="1"/>
  <c r="I13"/>
  <c r="I8" s="1"/>
  <c r="J13"/>
  <c r="J8" s="1"/>
  <c r="J34" i="1" s="1"/>
  <c r="E13" i="6"/>
  <c r="E14"/>
  <c r="E15"/>
  <c r="F12"/>
  <c r="G12"/>
  <c r="H12"/>
  <c r="I12"/>
  <c r="J12"/>
  <c r="J7" s="1"/>
  <c r="E12"/>
  <c r="F11"/>
  <c r="E11"/>
  <c r="F16"/>
  <c r="G16"/>
  <c r="H16"/>
  <c r="I16"/>
  <c r="J16"/>
  <c r="E16"/>
  <c r="F21"/>
  <c r="G21"/>
  <c r="H21"/>
  <c r="I21"/>
  <c r="J21"/>
  <c r="E21"/>
  <c r="D18" i="4"/>
  <c r="D19"/>
  <c r="D20"/>
  <c r="D17"/>
  <c r="E16"/>
  <c r="F16"/>
  <c r="G16"/>
  <c r="H16"/>
  <c r="I16"/>
  <c r="J16"/>
  <c r="F15"/>
  <c r="G15"/>
  <c r="G10" s="1"/>
  <c r="G26" i="1" s="1"/>
  <c r="H15" i="4"/>
  <c r="H10" s="1"/>
  <c r="H26" i="1" s="1"/>
  <c r="I15" i="4"/>
  <c r="I10" s="1"/>
  <c r="I26" i="1" s="1"/>
  <c r="J15" i="4"/>
  <c r="J10" s="1"/>
  <c r="J26" i="1" s="1"/>
  <c r="F14" i="4"/>
  <c r="F9" s="1"/>
  <c r="F25" i="1" s="1"/>
  <c r="G14" i="4"/>
  <c r="G9" s="1"/>
  <c r="G25" i="1" s="1"/>
  <c r="H14" i="4"/>
  <c r="H9" s="1"/>
  <c r="H25" i="1" s="1"/>
  <c r="I14" i="4"/>
  <c r="I9" s="1"/>
  <c r="I25" i="1" s="1"/>
  <c r="J14" i="4"/>
  <c r="J9" s="1"/>
  <c r="J25" i="1" s="1"/>
  <c r="F8" i="4"/>
  <c r="F24" i="1" s="1"/>
  <c r="G8" i="4"/>
  <c r="G24" i="1" s="1"/>
  <c r="H8" i="4"/>
  <c r="H24" i="1" s="1"/>
  <c r="I8" i="4"/>
  <c r="I24" i="1" s="1"/>
  <c r="J8" i="4"/>
  <c r="J24" i="1" s="1"/>
  <c r="E8" i="4"/>
  <c r="E24" i="1" s="1"/>
  <c r="E9" i="4"/>
  <c r="E25" i="1" s="1"/>
  <c r="E15" i="4"/>
  <c r="F12"/>
  <c r="G12"/>
  <c r="H12"/>
  <c r="H7" s="1"/>
  <c r="H23" i="1" s="1"/>
  <c r="I12" i="4"/>
  <c r="I7" s="1"/>
  <c r="I23" i="1" s="1"/>
  <c r="J12" i="4"/>
  <c r="J7" s="1"/>
  <c r="J23" i="1" s="1"/>
  <c r="D86" i="3" l="1"/>
  <c r="D36"/>
  <c r="D12" i="6"/>
  <c r="D21"/>
  <c r="D15"/>
  <c r="J33" i="1"/>
  <c r="J32" s="1"/>
  <c r="J6" i="6"/>
  <c r="H34" i="1"/>
  <c r="H32" s="1"/>
  <c r="H6" i="6"/>
  <c r="I34" i="1"/>
  <c r="I6" i="6"/>
  <c r="D8"/>
  <c r="G34" i="1"/>
  <c r="G11" i="6"/>
  <c r="D14"/>
  <c r="H11"/>
  <c r="J11"/>
  <c r="I11"/>
  <c r="G9"/>
  <c r="D16"/>
  <c r="D13"/>
  <c r="G7"/>
  <c r="D7" s="1"/>
  <c r="G10"/>
  <c r="J10" i="5"/>
  <c r="G11" i="4"/>
  <c r="G7"/>
  <c r="G6" s="1"/>
  <c r="J11"/>
  <c r="D10"/>
  <c r="D12"/>
  <c r="D15"/>
  <c r="D61" i="3"/>
  <c r="G17" i="1"/>
  <c r="H17"/>
  <c r="D9" i="3"/>
  <c r="D21" i="1"/>
  <c r="D10" i="3"/>
  <c r="D18" i="1"/>
  <c r="J17"/>
  <c r="J6" i="3"/>
  <c r="H6"/>
  <c r="G6"/>
  <c r="D8"/>
  <c r="D7"/>
  <c r="D19" i="1"/>
  <c r="I17"/>
  <c r="I6" i="3"/>
  <c r="D11"/>
  <c r="D26"/>
  <c r="E32" i="1"/>
  <c r="F32"/>
  <c r="I32"/>
  <c r="J6" i="4"/>
  <c r="H6"/>
  <c r="I6"/>
  <c r="D8"/>
  <c r="F6"/>
  <c r="E11"/>
  <c r="E6"/>
  <c r="D13"/>
  <c r="I11"/>
  <c r="D9"/>
  <c r="D14"/>
  <c r="F17" i="1"/>
  <c r="D20"/>
  <c r="E17"/>
  <c r="D24"/>
  <c r="D26"/>
  <c r="J22"/>
  <c r="H22"/>
  <c r="F22"/>
  <c r="D20" i="5"/>
  <c r="G5"/>
  <c r="D9"/>
  <c r="D14"/>
  <c r="I10"/>
  <c r="F10"/>
  <c r="G10"/>
  <c r="J5"/>
  <c r="I5"/>
  <c r="H5"/>
  <c r="F5"/>
  <c r="D12"/>
  <c r="D7"/>
  <c r="D15"/>
  <c r="D6"/>
  <c r="E10"/>
  <c r="D11"/>
  <c r="E8"/>
  <c r="E30" i="1" s="1"/>
  <c r="D30" s="1"/>
  <c r="D31"/>
  <c r="I27"/>
  <c r="G27"/>
  <c r="D29"/>
  <c r="J27"/>
  <c r="H27"/>
  <c r="D28"/>
  <c r="D13" i="5"/>
  <c r="D16" i="4"/>
  <c r="H11"/>
  <c r="F11"/>
  <c r="F45" i="2"/>
  <c r="G45"/>
  <c r="H45"/>
  <c r="I45"/>
  <c r="J45"/>
  <c r="E45"/>
  <c r="F30"/>
  <c r="G30"/>
  <c r="H30"/>
  <c r="I30"/>
  <c r="J30"/>
  <c r="E30"/>
  <c r="D29"/>
  <c r="D28"/>
  <c r="D27"/>
  <c r="D26"/>
  <c r="J25"/>
  <c r="I25"/>
  <c r="H25"/>
  <c r="G25"/>
  <c r="F25"/>
  <c r="E25"/>
  <c r="D24"/>
  <c r="D23"/>
  <c r="D22"/>
  <c r="D21"/>
  <c r="J20"/>
  <c r="I20"/>
  <c r="H20"/>
  <c r="G20"/>
  <c r="F20"/>
  <c r="E20"/>
  <c r="J15"/>
  <c r="I15"/>
  <c r="H15"/>
  <c r="G15"/>
  <c r="F15"/>
  <c r="E15"/>
  <c r="J14"/>
  <c r="J9" s="1"/>
  <c r="J16" i="1" s="1"/>
  <c r="J10" s="1"/>
  <c r="I14" i="2"/>
  <c r="I9" s="1"/>
  <c r="I16" i="1" s="1"/>
  <c r="I10" s="1"/>
  <c r="H14" i="2"/>
  <c r="H9" s="1"/>
  <c r="H16" i="1" s="1"/>
  <c r="H10" s="1"/>
  <c r="G14" i="2"/>
  <c r="G9" s="1"/>
  <c r="G16" i="1" s="1"/>
  <c r="F14" i="2"/>
  <c r="F9" s="1"/>
  <c r="F16" i="1" s="1"/>
  <c r="F10" s="1"/>
  <c r="E14" i="2"/>
  <c r="E9" s="1"/>
  <c r="J13"/>
  <c r="J8" s="1"/>
  <c r="J15" i="1" s="1"/>
  <c r="J9" s="1"/>
  <c r="I13" i="2"/>
  <c r="I8" s="1"/>
  <c r="I15" i="1" s="1"/>
  <c r="H13" i="2"/>
  <c r="H8" s="1"/>
  <c r="H15" i="1" s="1"/>
  <c r="H9" s="1"/>
  <c r="G13" i="2"/>
  <c r="G8" s="1"/>
  <c r="G15" i="1" s="1"/>
  <c r="F13" i="2"/>
  <c r="F8" s="1"/>
  <c r="F15" i="1" s="1"/>
  <c r="F9" s="1"/>
  <c r="E13" i="2"/>
  <c r="E8" s="1"/>
  <c r="E15" i="1" s="1"/>
  <c r="J12" i="2"/>
  <c r="J7" s="1"/>
  <c r="J14" i="1" s="1"/>
  <c r="J8" s="1"/>
  <c r="I12" i="2"/>
  <c r="I7" s="1"/>
  <c r="I14" i="1" s="1"/>
  <c r="H12" i="2"/>
  <c r="H7" s="1"/>
  <c r="H14" i="1" s="1"/>
  <c r="G12" i="2"/>
  <c r="G7" s="1"/>
  <c r="G14" i="1" s="1"/>
  <c r="F12" i="2"/>
  <c r="F7" s="1"/>
  <c r="E12"/>
  <c r="E7" s="1"/>
  <c r="E14" i="1" s="1"/>
  <c r="J11" i="2"/>
  <c r="J6" s="1"/>
  <c r="J13" i="1" s="1"/>
  <c r="I11" i="2"/>
  <c r="I10" s="1"/>
  <c r="H11"/>
  <c r="H6" s="1"/>
  <c r="H13" i="1" s="1"/>
  <c r="H7" s="1"/>
  <c r="G11" i="2"/>
  <c r="G10" s="1"/>
  <c r="F11"/>
  <c r="F6" s="1"/>
  <c r="F13" i="1" s="1"/>
  <c r="E11" i="2"/>
  <c r="E6" s="1"/>
  <c r="E13" i="1" s="1"/>
  <c r="D45" i="2" l="1"/>
  <c r="I8" i="1"/>
  <c r="J7"/>
  <c r="J6" s="1"/>
  <c r="G36"/>
  <c r="D36" s="1"/>
  <c r="D10" i="6"/>
  <c r="H8" i="1"/>
  <c r="H6" s="1"/>
  <c r="D11" i="6"/>
  <c r="G8" i="1"/>
  <c r="G33"/>
  <c r="G6" i="6"/>
  <c r="D6" s="1"/>
  <c r="G35" i="1"/>
  <c r="D35" s="1"/>
  <c r="D9" i="6"/>
  <c r="G23" i="1"/>
  <c r="D7" i="4"/>
  <c r="D6" i="3"/>
  <c r="D6" i="4"/>
  <c r="D10" i="5"/>
  <c r="D17" i="1"/>
  <c r="D13" i="2"/>
  <c r="D15"/>
  <c r="D30"/>
  <c r="I6"/>
  <c r="I13" i="1" s="1"/>
  <c r="I7" s="1"/>
  <c r="G6" i="2"/>
  <c r="G13" i="1" s="1"/>
  <c r="E7"/>
  <c r="D9" i="2"/>
  <c r="E16" i="1"/>
  <c r="D7" i="2"/>
  <c r="F14" i="1"/>
  <c r="F8" s="1"/>
  <c r="D15"/>
  <c r="E9"/>
  <c r="E27"/>
  <c r="D34"/>
  <c r="D11" i="4"/>
  <c r="G22" i="1"/>
  <c r="I22"/>
  <c r="D25" i="2"/>
  <c r="E10"/>
  <c r="E5"/>
  <c r="F27" i="1"/>
  <c r="D23"/>
  <c r="E22"/>
  <c r="E5" i="5"/>
  <c r="D5" s="1"/>
  <c r="D8"/>
  <c r="D8" i="2"/>
  <c r="D20"/>
  <c r="H12" i="1"/>
  <c r="J12"/>
  <c r="D11" i="2"/>
  <c r="F10"/>
  <c r="H10"/>
  <c r="J10"/>
  <c r="D12"/>
  <c r="D14"/>
  <c r="G7" i="1" l="1"/>
  <c r="G10"/>
  <c r="I5" i="2"/>
  <c r="D33" i="1"/>
  <c r="G32"/>
  <c r="D32" s="1"/>
  <c r="G9"/>
  <c r="I12"/>
  <c r="D13"/>
  <c r="G12"/>
  <c r="G5" i="2"/>
  <c r="D6"/>
  <c r="D14" i="1"/>
  <c r="D16"/>
  <c r="E10"/>
  <c r="D10" s="1"/>
  <c r="D27"/>
  <c r="D22"/>
  <c r="D25"/>
  <c r="I9"/>
  <c r="F7"/>
  <c r="E8"/>
  <c r="D10" i="2"/>
  <c r="J5"/>
  <c r="F5"/>
  <c r="H5"/>
  <c r="G6" i="1" l="1"/>
  <c r="D9"/>
  <c r="I6"/>
  <c r="E12"/>
  <c r="F12"/>
  <c r="D8"/>
  <c r="E6"/>
  <c r="F6"/>
  <c r="D7"/>
  <c r="D5" i="2"/>
  <c r="D12" i="1" l="1"/>
  <c r="D6"/>
</calcChain>
</file>

<file path=xl/sharedStrings.xml><?xml version="1.0" encoding="utf-8"?>
<sst xmlns="http://schemas.openxmlformats.org/spreadsheetml/2006/main" count="365" uniqueCount="79">
  <si>
    <t>Всего</t>
  </si>
  <si>
    <t>Федеральный бюджет</t>
  </si>
  <si>
    <t>Областной бюджет</t>
  </si>
  <si>
    <t>Местный бюджет</t>
  </si>
  <si>
    <t>Статус</t>
  </si>
  <si>
    <t>Наименование муниципальной программы, подпрограммы, основного мероприятия, мероприятия</t>
  </si>
  <si>
    <t>Источники ресурсного обеспечения</t>
  </si>
  <si>
    <t>Муниципальная программа</t>
  </si>
  <si>
    <t>Экономическое развитие и инновационная экономика</t>
  </si>
  <si>
    <t>Всего, в том числе:</t>
  </si>
  <si>
    <t>Внебюджетные фонды</t>
  </si>
  <si>
    <t>в том числе:</t>
  </si>
  <si>
    <t>Подпрограмма №1</t>
  </si>
  <si>
    <t>Оценка расходов всего, в том числе по годам реализации муниципальной программы, тыс.рублей.</t>
  </si>
  <si>
    <t>Подпрограмма №2</t>
  </si>
  <si>
    <t>Формирование благоприятной инвестиционной среды</t>
  </si>
  <si>
    <t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муниципальной программы "Экономическое развитие и инновационная экономика"  Панинского муниципального района Воронежской области</t>
  </si>
  <si>
    <t>Подпрограмма №3</t>
  </si>
  <si>
    <t>Развитие информационно-консультационной помощи на селе</t>
  </si>
  <si>
    <t>Основное мероприятие 1</t>
  </si>
  <si>
    <t>Основное мероприятие 2</t>
  </si>
  <si>
    <t>Эпизоотическое и ветеринарно-санитарное благополучие Панинского муниципального района</t>
  </si>
  <si>
    <t>Основное мероприятие 3</t>
  </si>
  <si>
    <t>Основное мероприятие 4</t>
  </si>
  <si>
    <t>Основное мероприятие 5</t>
  </si>
  <si>
    <t>Развитие подотрасли животноводства, переработки и реализации продукции животноводства</t>
  </si>
  <si>
    <t>Поддержка малых форм хозяйствования</t>
  </si>
  <si>
    <t>Подпрограмма №4</t>
  </si>
  <si>
    <t>Мероприятие 1</t>
  </si>
  <si>
    <t>Мероприятие 2</t>
  </si>
  <si>
    <t>Мероприятие 3</t>
  </si>
  <si>
    <t>Мероприятие2</t>
  </si>
  <si>
    <t>Подпрограмма №5</t>
  </si>
  <si>
    <t>Защита прав потребителей на территории Панинского муниципального района Воронежской области</t>
  </si>
  <si>
    <t xml:space="preserve">Информационное обеспечение населения Панинского муниципального района по вопросам защиты прав потребителей и профилактика правонарушений в сфере защиты прав потребителей 
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</si>
  <si>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
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</si>
  <si>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</si>
  <si>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</si>
  <si>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</si>
  <si>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«Комплексное развитие сельских территорий на период 2020-2025 годов»</t>
  </si>
  <si>
    <t>Улучшение жилищных условий граждан, проживающих на сельских территориях Панинского муниципального района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</si>
  <si>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3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«Комплексное развитие сельских территорий на период 2020-2025 годов»</t>
    </r>
    <r>
      <rPr>
        <sz val="12"/>
        <color theme="1"/>
        <rFont val="Times New Roman"/>
        <family val="1"/>
        <charset val="204"/>
      </rPr>
      <t xml:space="preserve"> муниципальной программы "Экономическое развитие и инновационная экономика"  Панинского муниципального района Воронежской области</t>
    </r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</si>
  <si>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5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"Формирование благоприятной инвестиционной среды"</t>
    </r>
    <r>
      <rPr>
        <sz val="12"/>
        <color theme="1"/>
        <rFont val="Times New Roman"/>
        <family val="1"/>
        <charset val="204"/>
      </rPr>
      <t xml:space="preserve"> муниципальной программы "Экономическое развитие и инновационная экономика"  Панинского муниципального района Воронежской области</t>
    </r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</si>
  <si>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4</t>
    </r>
    <r>
      <rPr>
        <b/>
        <sz val="12"/>
        <color theme="1"/>
        <rFont val="Times New Roman"/>
        <family val="1"/>
        <charset val="204"/>
      </rPr>
      <t xml:space="preserve"> "Защита прав потребителей на территории Панинского муниципального района Воронежской области" </t>
    </r>
    <r>
      <rPr>
        <sz val="12"/>
        <color theme="1"/>
        <rFont val="Times New Roman"/>
        <family val="1"/>
        <charset val="204"/>
      </rPr>
      <t>муниципальной программы "Экономическое развитие и инновационная экономика"  Панинского муниципального района Воронежской области</t>
    </r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</si>
  <si>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</si>
  <si>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 xml:space="preserve"> Развитие сельского хозяйства и регулирования рынков сельскохозяйственной продукции, сырья и продовольствия.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</si>
  <si>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</si>
  <si>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 xml:space="preserve"> 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</si>
  <si>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</si>
  <si>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</si>
  <si>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</si>
  <si>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</si>
  <si>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</si>
  <si>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Мероприятие 4</t>
  </si>
  <si>
    <t xml:space="preserve">Поддержка доходов сельскохозяйственных товаропроизводителей в области растениеводства;
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</si>
  <si>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</si>
  <si>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</si>
  <si>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</si>
  <si>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</si>
  <si>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</si>
  <si>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</si>
  <si>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2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сельского хозяйства и регулирования рынков сельскохозяйственной продукции, сырья и продовольствия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</si>
  <si>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Приложение 1 (к программе)</t>
  </si>
  <si>
    <t>Приложение 1.1 (к подпрограмме 1)</t>
  </si>
  <si>
    <t>Приложение 1.2 (к подпрограмме 2)</t>
  </si>
  <si>
    <t>Приложение 1.3(к подпрограмме 3)</t>
  </si>
  <si>
    <t>Приложение 1.4 (к подпрограмме 4)</t>
  </si>
  <si>
    <t>Приложение 1.5 (к подпрограмме 5)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</si>
  <si>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</si>
  <si>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</si>
  <si>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самозанятых граждан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</si>
  <si>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1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и поддержка малого и среднего предпринимательства и самозанятых граждан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</si>
  <si>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</si>
  <si>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</si>
  <si>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</t>
  </si>
  <si>
    <t>Предоставление субсидий субъектам малого и среднего предпринимательства  и самозанятым гражданам на компенсацию части затрат, связанных с  уплатой первого взноса (аванса) по договорам лизинга оборудования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</si>
  <si>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</si>
  <si>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самозанятым гражданам.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</si>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</sst>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6" xfId="0" applyBorder="1"/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2" fontId="1" fillId="3" borderId="3" xfId="0" applyNumberFormat="1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vertical="top" wrapText="1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left" wrapText="1"/>
    </xf>
    <xf numFmtId="2" fontId="1" fillId="0" borderId="2" xfId="0" applyNumberFormat="1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164" fontId="2" fillId="0" borderId="24" xfId="0" applyNumberFormat="1" applyFont="1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0" fontId="4" fillId="4" borderId="3" xfId="0" applyFont="1" applyFill="1" applyBorder="1" applyAlignment="1">
      <alignment horizontal="left" vertical="top" wrapText="1"/>
    </xf>
    <xf numFmtId="164" fontId="4" fillId="4" borderId="3" xfId="0" applyNumberFormat="1" applyFont="1" applyFill="1" applyBorder="1" applyAlignment="1">
      <alignment horizontal="left" vertical="top" wrapText="1"/>
    </xf>
    <xf numFmtId="164" fontId="4" fillId="4" borderId="23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left" vertical="center" wrapText="1"/>
    </xf>
    <xf numFmtId="164" fontId="4" fillId="4" borderId="4" xfId="0" applyNumberFormat="1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center" wrapText="1"/>
    </xf>
    <xf numFmtId="164" fontId="4" fillId="0" borderId="23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left" wrapText="1"/>
    </xf>
    <xf numFmtId="164" fontId="4" fillId="0" borderId="18" xfId="0" applyNumberFormat="1" applyFont="1" applyFill="1" applyBorder="1" applyAlignment="1">
      <alignment horizontal="left" wrapText="1"/>
    </xf>
    <xf numFmtId="164" fontId="4" fillId="0" borderId="25" xfId="0" applyNumberFormat="1" applyFont="1" applyFill="1" applyBorder="1" applyAlignment="1">
      <alignment horizontal="left" wrapText="1"/>
    </xf>
    <xf numFmtId="164" fontId="4" fillId="0" borderId="13" xfId="0" applyNumberFormat="1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wrapText="1"/>
    </xf>
    <xf numFmtId="164" fontId="4" fillId="0" borderId="23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left" wrapText="1"/>
    </xf>
    <xf numFmtId="0" fontId="2" fillId="2" borderId="1" xfId="0" applyFont="1" applyFill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wrapText="1"/>
    </xf>
    <xf numFmtId="164" fontId="8" fillId="3" borderId="15" xfId="0" applyNumberFormat="1" applyFont="1" applyFill="1" applyBorder="1" applyAlignment="1">
      <alignment horizontal="left" wrapText="1"/>
    </xf>
    <xf numFmtId="164" fontId="8" fillId="3" borderId="18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0" applyNumberFormat="1" applyFont="1" applyFill="1" applyBorder="1" applyAlignment="1">
      <alignment horizontal="left" wrapText="1"/>
    </xf>
    <xf numFmtId="164" fontId="8" fillId="3" borderId="1" xfId="0" applyNumberFormat="1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164" fontId="8" fillId="3" borderId="13" xfId="0" applyNumberFormat="1" applyFont="1" applyFill="1" applyBorder="1" applyAlignment="1">
      <alignment horizontal="left" wrapText="1"/>
    </xf>
    <xf numFmtId="164" fontId="3" fillId="2" borderId="3" xfId="0" applyNumberFormat="1" applyFont="1" applyFill="1" applyBorder="1" applyAlignment="1">
      <alignment horizontal="left" wrapText="1"/>
    </xf>
    <xf numFmtId="164" fontId="8" fillId="2" borderId="3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wrapText="1"/>
    </xf>
    <xf numFmtId="164" fontId="8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wrapText="1"/>
    </xf>
    <xf numFmtId="164" fontId="8" fillId="0" borderId="3" xfId="0" applyNumberFormat="1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8" fillId="0" borderId="3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wrapText="1"/>
    </xf>
    <xf numFmtId="164" fontId="3" fillId="0" borderId="3" xfId="0" applyNumberFormat="1" applyFont="1" applyFill="1" applyBorder="1" applyAlignment="1">
      <alignment horizontal="left" wrapText="1"/>
    </xf>
    <xf numFmtId="164" fontId="3" fillId="0" borderId="12" xfId="0" applyNumberFormat="1" applyFont="1" applyFill="1" applyBorder="1" applyAlignment="1">
      <alignment horizontal="left" vertical="center" wrapText="1"/>
    </xf>
    <xf numFmtId="0" fontId="0" fillId="0" borderId="0" xfId="0" applyFont="1"/>
    <xf numFmtId="0" fontId="4" fillId="0" borderId="1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right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T13" sqref="T13"/>
    </sheetView>
  </sheetViews>
  <sheetFormatPr defaultRowHeight="15.75"/>
  <cols>
    <col min="1" max="1" width="18.7109375" customWidth="1"/>
    <col min="2" max="2" width="40.28515625" style="2" customWidth="1"/>
    <col min="3" max="3" width="38.7109375" style="2" customWidth="1"/>
    <col min="4" max="4" width="11.7109375" style="2" customWidth="1"/>
    <col min="5" max="5" width="12" style="2" customWidth="1"/>
    <col min="6" max="6" width="11.140625" style="2" customWidth="1"/>
    <col min="7" max="8" width="10.7109375" style="2" customWidth="1"/>
    <col min="9" max="9" width="11.28515625" style="2" customWidth="1"/>
    <col min="10" max="10" width="11.140625" style="2" customWidth="1"/>
    <col min="11" max="14" width="9.140625" style="1"/>
  </cols>
  <sheetData>
    <row r="1" spans="1:15" ht="33" customHeight="1">
      <c r="A1" s="150" t="s">
        <v>62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5" ht="49.5" customHeight="1">
      <c r="A2" s="153" t="s">
        <v>16</v>
      </c>
      <c r="B2" s="153"/>
      <c r="C2" s="153"/>
      <c r="D2" s="153"/>
      <c r="E2" s="153"/>
      <c r="F2" s="153"/>
      <c r="G2" s="153"/>
      <c r="H2" s="153"/>
      <c r="I2" s="153"/>
      <c r="J2" s="153"/>
      <c r="K2" s="11"/>
    </row>
    <row r="3" spans="1:15" ht="30" customHeight="1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5" ht="34.5" customHeight="1" thickBot="1">
      <c r="A4" s="159"/>
      <c r="B4" s="157"/>
      <c r="C4" s="157"/>
      <c r="D4" s="14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5" ht="16.5" thickBo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5" ht="31.5" customHeight="1">
      <c r="A6" s="160" t="s">
        <v>7</v>
      </c>
      <c r="B6" s="163" t="s">
        <v>8</v>
      </c>
      <c r="C6" s="91" t="s">
        <v>9</v>
      </c>
      <c r="D6" s="92">
        <f>E6+F6+G6+H6+I6+J6</f>
        <v>40940.1</v>
      </c>
      <c r="E6" s="92">
        <f>E7+E8+E9+E10</f>
        <v>8009.7</v>
      </c>
      <c r="F6" s="92">
        <f t="shared" ref="F6:J6" si="0">F7+F8+F9+F10</f>
        <v>7093.3000000000011</v>
      </c>
      <c r="G6" s="92">
        <f t="shared" si="0"/>
        <v>7327.2</v>
      </c>
      <c r="H6" s="92">
        <f t="shared" si="0"/>
        <v>6189.5</v>
      </c>
      <c r="I6" s="92">
        <f t="shared" si="0"/>
        <v>6160.2</v>
      </c>
      <c r="J6" s="93">
        <f t="shared" si="0"/>
        <v>6160.2</v>
      </c>
      <c r="K6" s="165"/>
      <c r="L6" s="165"/>
      <c r="M6" s="165"/>
      <c r="N6" s="165"/>
      <c r="O6" s="165"/>
    </row>
    <row r="7" spans="1:15" ht="29.25" customHeight="1">
      <c r="A7" s="161"/>
      <c r="B7" s="163"/>
      <c r="C7" s="94" t="s">
        <v>1</v>
      </c>
      <c r="D7" s="92">
        <f t="shared" ref="D7:D10" si="1">E7+F7+G7+H7+I7+J7</f>
        <v>445.2</v>
      </c>
      <c r="E7" s="95">
        <f t="shared" ref="E7:J10" si="2">E13+E18+E23+E28+E33</f>
        <v>445.2</v>
      </c>
      <c r="F7" s="95">
        <f t="shared" si="2"/>
        <v>0</v>
      </c>
      <c r="G7" s="95">
        <f t="shared" si="2"/>
        <v>0</v>
      </c>
      <c r="H7" s="95">
        <f t="shared" si="2"/>
        <v>0</v>
      </c>
      <c r="I7" s="95">
        <f t="shared" si="2"/>
        <v>0</v>
      </c>
      <c r="J7" s="96">
        <f t="shared" si="2"/>
        <v>0</v>
      </c>
      <c r="K7" s="165"/>
      <c r="L7" s="165"/>
      <c r="M7" s="165"/>
      <c r="N7" s="165"/>
      <c r="O7" s="165"/>
    </row>
    <row r="8" spans="1:15" ht="30.75" customHeight="1">
      <c r="A8" s="161"/>
      <c r="B8" s="163"/>
      <c r="C8" s="94" t="s">
        <v>2</v>
      </c>
      <c r="D8" s="92">
        <f t="shared" si="1"/>
        <v>4041.6999999999994</v>
      </c>
      <c r="E8" s="95">
        <f t="shared" si="2"/>
        <v>2774.5</v>
      </c>
      <c r="F8" s="95">
        <f t="shared" si="2"/>
        <v>515.6</v>
      </c>
      <c r="G8" s="95">
        <f t="shared" si="2"/>
        <v>506.2</v>
      </c>
      <c r="H8" s="95">
        <f t="shared" si="2"/>
        <v>108</v>
      </c>
      <c r="I8" s="95">
        <f t="shared" si="2"/>
        <v>68.7</v>
      </c>
      <c r="J8" s="96">
        <f t="shared" si="2"/>
        <v>68.7</v>
      </c>
      <c r="K8" s="165"/>
      <c r="L8" s="165"/>
      <c r="M8" s="165"/>
      <c r="N8" s="165"/>
      <c r="O8" s="165"/>
    </row>
    <row r="9" spans="1:15" ht="28.5" customHeight="1">
      <c r="A9" s="161"/>
      <c r="B9" s="163"/>
      <c r="C9" s="94" t="s">
        <v>3</v>
      </c>
      <c r="D9" s="92">
        <f t="shared" si="1"/>
        <v>36453.199999999997</v>
      </c>
      <c r="E9" s="95">
        <f t="shared" si="2"/>
        <v>4790</v>
      </c>
      <c r="F9" s="95">
        <f t="shared" si="2"/>
        <v>6577.7000000000007</v>
      </c>
      <c r="G9" s="95">
        <f t="shared" si="2"/>
        <v>6821</v>
      </c>
      <c r="H9" s="95">
        <f t="shared" si="2"/>
        <v>6081.5</v>
      </c>
      <c r="I9" s="95">
        <f t="shared" si="2"/>
        <v>6091.5</v>
      </c>
      <c r="J9" s="96">
        <f t="shared" si="2"/>
        <v>6091.5</v>
      </c>
      <c r="K9" s="165"/>
      <c r="L9" s="165"/>
      <c r="M9" s="165"/>
      <c r="N9" s="165"/>
      <c r="O9" s="165"/>
    </row>
    <row r="10" spans="1:15" ht="17.25" customHeight="1" thickBot="1">
      <c r="A10" s="162"/>
      <c r="B10" s="164"/>
      <c r="C10" s="97" t="s">
        <v>10</v>
      </c>
      <c r="D10" s="92">
        <f t="shared" si="1"/>
        <v>0</v>
      </c>
      <c r="E10" s="95">
        <f t="shared" si="2"/>
        <v>0</v>
      </c>
      <c r="F10" s="95">
        <f t="shared" si="2"/>
        <v>0</v>
      </c>
      <c r="G10" s="95">
        <f t="shared" si="2"/>
        <v>0</v>
      </c>
      <c r="H10" s="95">
        <f t="shared" si="2"/>
        <v>0</v>
      </c>
      <c r="I10" s="95">
        <f t="shared" si="2"/>
        <v>0</v>
      </c>
      <c r="J10" s="96">
        <f t="shared" si="2"/>
        <v>0</v>
      </c>
      <c r="K10" s="165"/>
      <c r="L10" s="165"/>
      <c r="M10" s="165"/>
      <c r="N10" s="165"/>
      <c r="O10" s="165"/>
    </row>
    <row r="11" spans="1:15" ht="26.25" customHeight="1" thickBot="1">
      <c r="A11" s="41" t="s">
        <v>11</v>
      </c>
      <c r="B11" s="42"/>
      <c r="C11" s="43"/>
      <c r="D11" s="75"/>
      <c r="E11" s="76"/>
      <c r="F11" s="76"/>
      <c r="G11" s="76"/>
      <c r="H11" s="76"/>
      <c r="I11" s="76"/>
      <c r="J11" s="87"/>
      <c r="K11" s="88"/>
      <c r="L11" s="88"/>
      <c r="M11" s="88"/>
      <c r="N11" s="88"/>
      <c r="O11" s="89"/>
    </row>
    <row r="12" spans="1:15" ht="31.5" customHeight="1">
      <c r="A12" s="148" t="s">
        <v>12</v>
      </c>
      <c r="B12" s="166" t="s">
        <v>70</v>
      </c>
      <c r="C12" s="98" t="s">
        <v>9</v>
      </c>
      <c r="D12" s="77">
        <f>E12+F12+G12+H12+I12+J12</f>
        <v>20674.8</v>
      </c>
      <c r="E12" s="99">
        <f>E13+E14+E15+E16</f>
        <v>4400</v>
      </c>
      <c r="F12" s="99">
        <f t="shared" ref="F12:J12" si="3">F13+F14+F15+F16</f>
        <v>3514.8</v>
      </c>
      <c r="G12" s="99">
        <f t="shared" si="3"/>
        <v>3500</v>
      </c>
      <c r="H12" s="99">
        <f t="shared" si="3"/>
        <v>3080</v>
      </c>
      <c r="I12" s="99">
        <f t="shared" si="3"/>
        <v>3090</v>
      </c>
      <c r="J12" s="100">
        <f t="shared" si="3"/>
        <v>3090</v>
      </c>
      <c r="K12" s="165"/>
      <c r="L12" s="165"/>
      <c r="M12" s="165"/>
      <c r="N12" s="165"/>
      <c r="O12" s="165"/>
    </row>
    <row r="13" spans="1:15" ht="24.75" customHeight="1">
      <c r="A13" s="148"/>
      <c r="B13" s="166"/>
      <c r="C13" s="101" t="s">
        <v>1</v>
      </c>
      <c r="D13" s="77">
        <f t="shared" ref="D13:D16" si="4">E13+F13+G13+H13+I13+J13</f>
        <v>0</v>
      </c>
      <c r="E13" s="81">
        <f>'Подпрограмма 1'!E6</f>
        <v>0</v>
      </c>
      <c r="F13" s="81">
        <f>'Подпрограмма 1'!F6</f>
        <v>0</v>
      </c>
      <c r="G13" s="81">
        <f>'Подпрограмма 1'!G6</f>
        <v>0</v>
      </c>
      <c r="H13" s="81">
        <f>'Подпрограмма 1'!H6</f>
        <v>0</v>
      </c>
      <c r="I13" s="81">
        <f>'Подпрограмма 1'!I6</f>
        <v>0</v>
      </c>
      <c r="J13" s="81">
        <f>'Подпрограмма 1'!J6</f>
        <v>0</v>
      </c>
      <c r="K13" s="165"/>
      <c r="L13" s="165"/>
      <c r="M13" s="165"/>
      <c r="N13" s="165"/>
      <c r="O13" s="165"/>
    </row>
    <row r="14" spans="1:15" ht="24" customHeight="1">
      <c r="A14" s="148"/>
      <c r="B14" s="166"/>
      <c r="C14" s="101" t="s">
        <v>2</v>
      </c>
      <c r="D14" s="77">
        <f t="shared" si="4"/>
        <v>1970</v>
      </c>
      <c r="E14" s="81">
        <f>'Подпрограмма 1'!E7</f>
        <v>1970</v>
      </c>
      <c r="F14" s="81">
        <f>'Подпрограмма 1'!F7</f>
        <v>0</v>
      </c>
      <c r="G14" s="81">
        <f>'Подпрограмма 1'!G7</f>
        <v>0</v>
      </c>
      <c r="H14" s="81">
        <f>'Подпрограмма 1'!H7</f>
        <v>0</v>
      </c>
      <c r="I14" s="81">
        <f>'Подпрограмма 1'!I7</f>
        <v>0</v>
      </c>
      <c r="J14" s="81">
        <f>'Подпрограмма 1'!J7</f>
        <v>0</v>
      </c>
      <c r="K14" s="165"/>
      <c r="L14" s="165"/>
      <c r="M14" s="165"/>
      <c r="N14" s="165"/>
      <c r="O14" s="165"/>
    </row>
    <row r="15" spans="1:15" ht="26.25" customHeight="1">
      <c r="A15" s="148"/>
      <c r="B15" s="166"/>
      <c r="C15" s="101" t="s">
        <v>3</v>
      </c>
      <c r="D15" s="77">
        <f t="shared" si="4"/>
        <v>18704.8</v>
      </c>
      <c r="E15" s="81">
        <f>'Подпрограмма 1'!E8</f>
        <v>2430</v>
      </c>
      <c r="F15" s="81">
        <f>'Подпрограмма 1'!F8</f>
        <v>3514.8</v>
      </c>
      <c r="G15" s="81">
        <f>'Подпрограмма 1'!G8</f>
        <v>3500</v>
      </c>
      <c r="H15" s="81">
        <f>'Подпрограмма 1'!H8</f>
        <v>3080</v>
      </c>
      <c r="I15" s="81">
        <f>'Подпрограмма 1'!I8</f>
        <v>3090</v>
      </c>
      <c r="J15" s="81">
        <f>'Подпрограмма 1'!J8</f>
        <v>3090</v>
      </c>
      <c r="K15" s="165"/>
      <c r="L15" s="165"/>
      <c r="M15" s="165"/>
      <c r="N15" s="165"/>
      <c r="O15" s="165"/>
    </row>
    <row r="16" spans="1:15" ht="32.25" customHeight="1" thickBot="1">
      <c r="A16" s="149"/>
      <c r="B16" s="167"/>
      <c r="C16" s="102" t="s">
        <v>10</v>
      </c>
      <c r="D16" s="77">
        <f t="shared" si="4"/>
        <v>0</v>
      </c>
      <c r="E16" s="81">
        <f>'Подпрограмма 1'!E9</f>
        <v>0</v>
      </c>
      <c r="F16" s="81">
        <f>'Подпрограмма 1'!F9</f>
        <v>0</v>
      </c>
      <c r="G16" s="81">
        <f>'Подпрограмма 1'!G9</f>
        <v>0</v>
      </c>
      <c r="H16" s="81">
        <f>'Подпрограмма 1'!H9</f>
        <v>0</v>
      </c>
      <c r="I16" s="81">
        <f>'Подпрограмма 1'!I9</f>
        <v>0</v>
      </c>
      <c r="J16" s="81">
        <f>'Подпрограмма 1'!J9</f>
        <v>0</v>
      </c>
      <c r="K16" s="165"/>
      <c r="L16" s="165"/>
      <c r="M16" s="165"/>
      <c r="N16" s="165"/>
      <c r="O16" s="165"/>
    </row>
    <row r="17" spans="1:15" ht="32.25" customHeight="1">
      <c r="A17" s="152" t="s">
        <v>14</v>
      </c>
      <c r="B17" s="147" t="s">
        <v>45</v>
      </c>
      <c r="C17" s="103" t="s">
        <v>9</v>
      </c>
      <c r="D17" s="104">
        <f>E17+F17+G17+H17+I17+J17</f>
        <v>18594.8</v>
      </c>
      <c r="E17" s="105">
        <f>E18+E19+E20+E21</f>
        <v>2347.6999999999998</v>
      </c>
      <c r="F17" s="105">
        <f t="shared" ref="F17:J17" si="5">F18+F19+F20+F21</f>
        <v>3575.5</v>
      </c>
      <c r="G17" s="105">
        <f t="shared" si="5"/>
        <v>3726.2</v>
      </c>
      <c r="H17" s="105">
        <f t="shared" si="5"/>
        <v>3008</v>
      </c>
      <c r="I17" s="105">
        <f t="shared" si="5"/>
        <v>2968.7</v>
      </c>
      <c r="J17" s="106">
        <f t="shared" si="5"/>
        <v>2968.7</v>
      </c>
      <c r="K17" s="165"/>
      <c r="L17" s="165"/>
      <c r="M17" s="165"/>
      <c r="N17" s="165"/>
      <c r="O17" s="165"/>
    </row>
    <row r="18" spans="1:15" ht="22.5" customHeight="1">
      <c r="A18" s="146"/>
      <c r="B18" s="148"/>
      <c r="C18" s="101" t="s">
        <v>1</v>
      </c>
      <c r="D18" s="78">
        <f t="shared" ref="D18:D21" si="6">E18+F18+G18+H18+I18+J18</f>
        <v>0</v>
      </c>
      <c r="E18" s="80">
        <f>'Подпрограмма 2'!E7</f>
        <v>0</v>
      </c>
      <c r="F18" s="80">
        <f>'Подпрограмма 2'!F7</f>
        <v>0</v>
      </c>
      <c r="G18" s="80">
        <f>'Подпрограмма 2'!G7</f>
        <v>0</v>
      </c>
      <c r="H18" s="80">
        <f>'Подпрограмма 2'!H7</f>
        <v>0</v>
      </c>
      <c r="I18" s="80">
        <f>'Подпрограмма 2'!I7</f>
        <v>0</v>
      </c>
      <c r="J18" s="80">
        <f>'Подпрограмма 2'!J7</f>
        <v>0</v>
      </c>
      <c r="K18" s="165"/>
      <c r="L18" s="165"/>
      <c r="M18" s="165"/>
      <c r="N18" s="165"/>
      <c r="O18" s="165"/>
    </row>
    <row r="19" spans="1:15" ht="25.5" customHeight="1">
      <c r="A19" s="146"/>
      <c r="B19" s="148"/>
      <c r="C19" s="101" t="s">
        <v>2</v>
      </c>
      <c r="D19" s="78">
        <f t="shared" si="6"/>
        <v>1328.9</v>
      </c>
      <c r="E19" s="80">
        <f>'Подпрограмма 2'!E8</f>
        <v>61.7</v>
      </c>
      <c r="F19" s="80">
        <f>'Подпрограмма 2'!F8</f>
        <v>515.6</v>
      </c>
      <c r="G19" s="80">
        <f>'Подпрограмма 2'!G8</f>
        <v>506.2</v>
      </c>
      <c r="H19" s="80">
        <f>'Подпрограмма 2'!H8</f>
        <v>108</v>
      </c>
      <c r="I19" s="80">
        <f>'Подпрограмма 2'!I8</f>
        <v>68.7</v>
      </c>
      <c r="J19" s="80">
        <f>'Подпрограмма 2'!J8</f>
        <v>68.7</v>
      </c>
      <c r="K19" s="165"/>
      <c r="L19" s="165"/>
      <c r="M19" s="165"/>
      <c r="N19" s="165"/>
      <c r="O19" s="165"/>
    </row>
    <row r="20" spans="1:15" ht="27" customHeight="1">
      <c r="A20" s="146"/>
      <c r="B20" s="148"/>
      <c r="C20" s="101" t="s">
        <v>3</v>
      </c>
      <c r="D20" s="78">
        <f t="shared" si="6"/>
        <v>17265.900000000001</v>
      </c>
      <c r="E20" s="80">
        <f>'Подпрограмма 2'!E9</f>
        <v>2286</v>
      </c>
      <c r="F20" s="80">
        <f>'Подпрограмма 2'!F9</f>
        <v>3059.9</v>
      </c>
      <c r="G20" s="80">
        <f>'Подпрограмма 2'!G9</f>
        <v>3220</v>
      </c>
      <c r="H20" s="80">
        <f>'Подпрограмма 2'!H9</f>
        <v>2900</v>
      </c>
      <c r="I20" s="80">
        <f>'Подпрограмма 2'!I9</f>
        <v>2900</v>
      </c>
      <c r="J20" s="80">
        <f>'Подпрограмма 2'!J9</f>
        <v>2900</v>
      </c>
      <c r="K20" s="165"/>
      <c r="L20" s="165"/>
      <c r="M20" s="165"/>
      <c r="N20" s="165"/>
      <c r="O20" s="165"/>
    </row>
    <row r="21" spans="1:15" ht="35.25" customHeight="1" thickBot="1">
      <c r="A21" s="151"/>
      <c r="B21" s="149"/>
      <c r="C21" s="102" t="s">
        <v>10</v>
      </c>
      <c r="D21" s="107">
        <f t="shared" si="6"/>
        <v>0</v>
      </c>
      <c r="E21" s="80">
        <f>'Подпрограмма 2'!E10</f>
        <v>0</v>
      </c>
      <c r="F21" s="80">
        <f>'Подпрограмма 2'!F10</f>
        <v>0</v>
      </c>
      <c r="G21" s="80">
        <f>'Подпрограмма 2'!G10</f>
        <v>0</v>
      </c>
      <c r="H21" s="80">
        <f>'Подпрограмма 2'!H10</f>
        <v>0</v>
      </c>
      <c r="I21" s="80">
        <f>'Подпрограмма 2'!I10</f>
        <v>0</v>
      </c>
      <c r="J21" s="80">
        <f>'Подпрограмма 2'!J10</f>
        <v>0</v>
      </c>
      <c r="K21" s="165"/>
      <c r="L21" s="165"/>
      <c r="M21" s="165"/>
      <c r="N21" s="165"/>
      <c r="O21" s="165"/>
    </row>
    <row r="22" spans="1:15" ht="26.25" customHeight="1">
      <c r="A22" s="146" t="s">
        <v>17</v>
      </c>
      <c r="B22" s="147" t="s">
        <v>39</v>
      </c>
      <c r="C22" s="12" t="s">
        <v>9</v>
      </c>
      <c r="D22" s="108">
        <f>E22+F22+G22+H22+I22+J22</f>
        <v>1660</v>
      </c>
      <c r="E22" s="109">
        <f>E23+E24+E25+E26</f>
        <v>1260</v>
      </c>
      <c r="F22" s="109">
        <f t="shared" ref="F22:J22" si="7">F23+F24+F25+F26</f>
        <v>0</v>
      </c>
      <c r="G22" s="109">
        <f t="shared" si="7"/>
        <v>100</v>
      </c>
      <c r="H22" s="109">
        <f t="shared" si="7"/>
        <v>100</v>
      </c>
      <c r="I22" s="109">
        <f t="shared" si="7"/>
        <v>100</v>
      </c>
      <c r="J22" s="110">
        <f t="shared" si="7"/>
        <v>100</v>
      </c>
      <c r="K22" s="11"/>
      <c r="L22" s="11"/>
      <c r="M22" s="11"/>
      <c r="N22" s="11"/>
      <c r="O22" s="90"/>
    </row>
    <row r="23" spans="1:15" ht="26.25" customHeight="1">
      <c r="A23" s="146"/>
      <c r="B23" s="148"/>
      <c r="C23" s="7" t="s">
        <v>1</v>
      </c>
      <c r="D23" s="108">
        <f t="shared" ref="D23:D26" si="8">E23+F23+G23+H23+I23+J23</f>
        <v>445.2</v>
      </c>
      <c r="E23" s="79">
        <f>'Подпрограмма 3'!E7</f>
        <v>445.2</v>
      </c>
      <c r="F23" s="79">
        <f>'Подпрограмма 3'!F7</f>
        <v>0</v>
      </c>
      <c r="G23" s="79">
        <f>'Подпрограмма 3'!G7</f>
        <v>0</v>
      </c>
      <c r="H23" s="79">
        <f>'Подпрограмма 3'!H7</f>
        <v>0</v>
      </c>
      <c r="I23" s="79">
        <f>'Подпрограмма 3'!I7</f>
        <v>0</v>
      </c>
      <c r="J23" s="79">
        <f>'Подпрограмма 3'!J7</f>
        <v>0</v>
      </c>
    </row>
    <row r="24" spans="1:15" ht="26.25" customHeight="1">
      <c r="A24" s="146"/>
      <c r="B24" s="148"/>
      <c r="C24" s="7" t="s">
        <v>2</v>
      </c>
      <c r="D24" s="108">
        <f t="shared" si="8"/>
        <v>742.8</v>
      </c>
      <c r="E24" s="79">
        <f>'Подпрограмма 3'!E8</f>
        <v>742.8</v>
      </c>
      <c r="F24" s="79">
        <f>'Подпрограмма 3'!F8</f>
        <v>0</v>
      </c>
      <c r="G24" s="79">
        <f>'Подпрограмма 3'!G8</f>
        <v>0</v>
      </c>
      <c r="H24" s="79">
        <f>'Подпрограмма 3'!H8</f>
        <v>0</v>
      </c>
      <c r="I24" s="79">
        <f>'Подпрограмма 3'!I8</f>
        <v>0</v>
      </c>
      <c r="J24" s="79">
        <f>'Подпрограмма 3'!J8</f>
        <v>0</v>
      </c>
    </row>
    <row r="25" spans="1:15" ht="26.25" customHeight="1">
      <c r="A25" s="146"/>
      <c r="B25" s="148"/>
      <c r="C25" s="7" t="s">
        <v>3</v>
      </c>
      <c r="D25" s="108">
        <f t="shared" si="8"/>
        <v>472</v>
      </c>
      <c r="E25" s="79">
        <f>'Подпрограмма 3'!E9</f>
        <v>72</v>
      </c>
      <c r="F25" s="79">
        <f>'Подпрограмма 3'!F9</f>
        <v>0</v>
      </c>
      <c r="G25" s="79">
        <f>'Подпрограмма 3'!G9</f>
        <v>100</v>
      </c>
      <c r="H25" s="79">
        <f>'Подпрограмма 3'!H9</f>
        <v>100</v>
      </c>
      <c r="I25" s="79">
        <f>'Подпрограмма 3'!I9</f>
        <v>100</v>
      </c>
      <c r="J25" s="79">
        <f>'Подпрограмма 3'!J9</f>
        <v>100</v>
      </c>
    </row>
    <row r="26" spans="1:15" ht="26.25" customHeight="1" thickBot="1">
      <c r="A26" s="151"/>
      <c r="B26" s="149"/>
      <c r="C26" s="44" t="s">
        <v>10</v>
      </c>
      <c r="D26" s="108">
        <f t="shared" si="8"/>
        <v>0</v>
      </c>
      <c r="E26" s="79">
        <f>'Подпрограмма 3'!E10</f>
        <v>0</v>
      </c>
      <c r="F26" s="79">
        <f>'Подпрограмма 3'!F10</f>
        <v>0</v>
      </c>
      <c r="G26" s="79">
        <f>'Подпрограмма 3'!G10</f>
        <v>0</v>
      </c>
      <c r="H26" s="79">
        <f>'Подпрограмма 3'!H10</f>
        <v>0</v>
      </c>
      <c r="I26" s="79">
        <f>'Подпрограмма 3'!I10</f>
        <v>0</v>
      </c>
      <c r="J26" s="79">
        <f>'Подпрограмма 3'!J10</f>
        <v>0</v>
      </c>
    </row>
    <row r="27" spans="1:15" ht="36.75" customHeight="1">
      <c r="A27" s="146" t="s">
        <v>27</v>
      </c>
      <c r="B27" s="148" t="s">
        <v>33</v>
      </c>
      <c r="C27" s="98" t="s">
        <v>9</v>
      </c>
      <c r="D27" s="77">
        <f>E27+F27+G27+H27+I27+J27</f>
        <v>10.5</v>
      </c>
      <c r="E27" s="99">
        <f>E28+E29+E30+E31</f>
        <v>2</v>
      </c>
      <c r="F27" s="99">
        <f t="shared" ref="F27:J27" si="9">F28+F29+F30+F31</f>
        <v>3</v>
      </c>
      <c r="G27" s="99">
        <f t="shared" si="9"/>
        <v>1</v>
      </c>
      <c r="H27" s="99">
        <f t="shared" si="9"/>
        <v>1.5</v>
      </c>
      <c r="I27" s="99">
        <f t="shared" si="9"/>
        <v>1.5</v>
      </c>
      <c r="J27" s="99">
        <f t="shared" si="9"/>
        <v>1.5</v>
      </c>
    </row>
    <row r="28" spans="1:15" ht="25.5" customHeight="1">
      <c r="A28" s="146"/>
      <c r="B28" s="148"/>
      <c r="C28" s="101" t="s">
        <v>1</v>
      </c>
      <c r="D28" s="77">
        <f t="shared" ref="D28:D31" si="10">E28+F28+G28+H28+I28+J28</f>
        <v>0</v>
      </c>
      <c r="E28" s="111">
        <f>'Подпрограмма 4'!E6</f>
        <v>0</v>
      </c>
      <c r="F28" s="111">
        <f>'Подпрограмма 4'!F6</f>
        <v>0</v>
      </c>
      <c r="G28" s="111">
        <f>'Подпрограмма 4'!G6</f>
        <v>0</v>
      </c>
      <c r="H28" s="111">
        <f>'Подпрограмма 4'!H6</f>
        <v>0</v>
      </c>
      <c r="I28" s="111">
        <f>'Подпрограмма 4'!I6</f>
        <v>0</v>
      </c>
      <c r="J28" s="111">
        <f>'Подпрограмма 4'!J6</f>
        <v>0</v>
      </c>
    </row>
    <row r="29" spans="1:15" ht="25.5" customHeight="1">
      <c r="A29" s="146"/>
      <c r="B29" s="148"/>
      <c r="C29" s="101" t="s">
        <v>2</v>
      </c>
      <c r="D29" s="77">
        <f t="shared" si="10"/>
        <v>0</v>
      </c>
      <c r="E29" s="111">
        <f>'Подпрограмма 4'!E7</f>
        <v>0</v>
      </c>
      <c r="F29" s="111">
        <f>'Подпрограмма 4'!F7</f>
        <v>0</v>
      </c>
      <c r="G29" s="111">
        <f>'Подпрограмма 4'!G7</f>
        <v>0</v>
      </c>
      <c r="H29" s="111">
        <f>'Подпрограмма 4'!H7</f>
        <v>0</v>
      </c>
      <c r="I29" s="111">
        <f>'Подпрограмма 4'!I7</f>
        <v>0</v>
      </c>
      <c r="J29" s="111">
        <f>'Подпрограмма 4'!J7</f>
        <v>0</v>
      </c>
    </row>
    <row r="30" spans="1:15" ht="23.25" customHeight="1">
      <c r="A30" s="146"/>
      <c r="B30" s="148"/>
      <c r="C30" s="112" t="s">
        <v>3</v>
      </c>
      <c r="D30" s="77">
        <f t="shared" si="10"/>
        <v>10.5</v>
      </c>
      <c r="E30" s="111">
        <f>'Подпрограмма 4'!E8</f>
        <v>2</v>
      </c>
      <c r="F30" s="111">
        <f>'Подпрограмма 4'!F8</f>
        <v>3</v>
      </c>
      <c r="G30" s="111">
        <f>'Подпрограмма 4'!G8</f>
        <v>1</v>
      </c>
      <c r="H30" s="111">
        <f>'Подпрограмма 4'!H8</f>
        <v>1.5</v>
      </c>
      <c r="I30" s="111">
        <f>'Подпрограмма 4'!I8</f>
        <v>1.5</v>
      </c>
      <c r="J30" s="111">
        <f>'Подпрограмма 4'!J8</f>
        <v>1.5</v>
      </c>
      <c r="K30" s="13"/>
      <c r="O30" s="1"/>
    </row>
    <row r="31" spans="1:15" ht="28.5" customHeight="1" thickBot="1">
      <c r="A31" s="151"/>
      <c r="B31" s="149"/>
      <c r="C31" s="102" t="s">
        <v>10</v>
      </c>
      <c r="D31" s="113">
        <f t="shared" si="10"/>
        <v>0</v>
      </c>
      <c r="E31" s="111">
        <f>'Подпрограмма 4'!E9</f>
        <v>0</v>
      </c>
      <c r="F31" s="111">
        <f>'Подпрограмма 4'!F9</f>
        <v>0</v>
      </c>
      <c r="G31" s="111">
        <f>'Подпрограмма 4'!G9</f>
        <v>0</v>
      </c>
      <c r="H31" s="111">
        <f>'Подпрограмма 4'!H9</f>
        <v>0</v>
      </c>
      <c r="I31" s="111">
        <f>'Подпрограмма 4'!I9</f>
        <v>0</v>
      </c>
      <c r="J31" s="111">
        <f>'Подпрограмма 4'!J9</f>
        <v>0</v>
      </c>
      <c r="K31" s="13"/>
      <c r="O31" s="1"/>
    </row>
    <row r="32" spans="1:15" ht="20.25" customHeight="1">
      <c r="A32" s="146" t="s">
        <v>32</v>
      </c>
      <c r="B32" s="147" t="s">
        <v>15</v>
      </c>
      <c r="C32" s="103" t="s">
        <v>9</v>
      </c>
      <c r="D32" s="77">
        <f>E32+F32+G32+H32+I32+J32</f>
        <v>0</v>
      </c>
      <c r="E32" s="109">
        <f>E33+E34+E35+E36</f>
        <v>0</v>
      </c>
      <c r="F32" s="109">
        <f t="shared" ref="F32:J32" si="11">F33+F34+F35+F36</f>
        <v>0</v>
      </c>
      <c r="G32" s="109">
        <f t="shared" si="11"/>
        <v>0</v>
      </c>
      <c r="H32" s="109">
        <f t="shared" si="11"/>
        <v>0</v>
      </c>
      <c r="I32" s="109">
        <f t="shared" si="11"/>
        <v>0</v>
      </c>
      <c r="J32" s="109">
        <f t="shared" si="11"/>
        <v>0</v>
      </c>
    </row>
    <row r="33" spans="1:10" ht="21.75" customHeight="1">
      <c r="A33" s="146"/>
      <c r="B33" s="148"/>
      <c r="C33" s="101" t="s">
        <v>1</v>
      </c>
      <c r="D33" s="77">
        <f t="shared" ref="D33:D36" si="12">E33+F33+G33+H33+I33+J33</f>
        <v>0</v>
      </c>
      <c r="E33" s="79">
        <f>'Подпрограмма 5'!E7</f>
        <v>0</v>
      </c>
      <c r="F33" s="79">
        <f>'Подпрограмма 5'!F7</f>
        <v>0</v>
      </c>
      <c r="G33" s="79">
        <f>'Подпрограмма 5'!G7</f>
        <v>0</v>
      </c>
      <c r="H33" s="79">
        <f>'Подпрограмма 5'!H7</f>
        <v>0</v>
      </c>
      <c r="I33" s="79">
        <f>'Подпрограмма 5'!I7</f>
        <v>0</v>
      </c>
      <c r="J33" s="79">
        <f>'Подпрограмма 5'!J7</f>
        <v>0</v>
      </c>
    </row>
    <row r="34" spans="1:10" ht="28.5" customHeight="1">
      <c r="A34" s="146"/>
      <c r="B34" s="148"/>
      <c r="C34" s="101" t="s">
        <v>2</v>
      </c>
      <c r="D34" s="77">
        <f t="shared" si="12"/>
        <v>0</v>
      </c>
      <c r="E34" s="79">
        <f>'Подпрограмма 5'!E8</f>
        <v>0</v>
      </c>
      <c r="F34" s="79">
        <f>'Подпрограмма 5'!F8</f>
        <v>0</v>
      </c>
      <c r="G34" s="79">
        <f>'Подпрограмма 5'!G8</f>
        <v>0</v>
      </c>
      <c r="H34" s="79">
        <f>'Подпрограмма 5'!H8</f>
        <v>0</v>
      </c>
      <c r="I34" s="79">
        <f>'Подпрограмма 5'!I8</f>
        <v>0</v>
      </c>
      <c r="J34" s="79">
        <f>'Подпрограмма 5'!J8</f>
        <v>0</v>
      </c>
    </row>
    <row r="35" spans="1:10" ht="27" customHeight="1">
      <c r="A35" s="146"/>
      <c r="B35" s="148"/>
      <c r="C35" s="101" t="s">
        <v>3</v>
      </c>
      <c r="D35" s="77">
        <f t="shared" si="12"/>
        <v>0</v>
      </c>
      <c r="E35" s="79">
        <f>'Подпрограмма 5'!E9</f>
        <v>0</v>
      </c>
      <c r="F35" s="79">
        <f>'Подпрограмма 5'!F9</f>
        <v>0</v>
      </c>
      <c r="G35" s="79">
        <f>'Подпрограмма 5'!G9</f>
        <v>0</v>
      </c>
      <c r="H35" s="79">
        <f>'Подпрограмма 5'!H9</f>
        <v>0</v>
      </c>
      <c r="I35" s="79">
        <f>'Подпрограмма 5'!I9</f>
        <v>0</v>
      </c>
      <c r="J35" s="79">
        <f>'Подпрограмма 5'!J9</f>
        <v>0</v>
      </c>
    </row>
    <row r="36" spans="1:10" ht="27" customHeight="1" thickBot="1">
      <c r="A36" s="146"/>
      <c r="B36" s="149"/>
      <c r="C36" s="102" t="s">
        <v>10</v>
      </c>
      <c r="D36" s="113">
        <f t="shared" si="12"/>
        <v>0</v>
      </c>
      <c r="E36" s="79">
        <f>'Подпрограмма 5'!E10</f>
        <v>0</v>
      </c>
      <c r="F36" s="79">
        <f>'Подпрограмма 5'!F10</f>
        <v>0</v>
      </c>
      <c r="G36" s="79">
        <f>'Подпрограмма 5'!G10</f>
        <v>0</v>
      </c>
      <c r="H36" s="79">
        <f>'Подпрограмма 5'!H10</f>
        <v>0</v>
      </c>
      <c r="I36" s="79">
        <f>'Подпрограмма 5'!I10</f>
        <v>0</v>
      </c>
      <c r="J36" s="79">
        <f>'Подпрограмма 5'!J10</f>
        <v>0</v>
      </c>
    </row>
  </sheetData>
  <mergeCells count="33">
    <mergeCell ref="B12:B16"/>
    <mergeCell ref="A12:A16"/>
    <mergeCell ref="K12:O12"/>
    <mergeCell ref="K13:O13"/>
    <mergeCell ref="K14:O14"/>
    <mergeCell ref="K15:O15"/>
    <mergeCell ref="K16:O16"/>
    <mergeCell ref="K17:O17"/>
    <mergeCell ref="K18:O18"/>
    <mergeCell ref="K19:O19"/>
    <mergeCell ref="K20:O20"/>
    <mergeCell ref="K21:O21"/>
    <mergeCell ref="K6:O6"/>
    <mergeCell ref="K7:O7"/>
    <mergeCell ref="K8:O8"/>
    <mergeCell ref="K9:O9"/>
    <mergeCell ref="K10:O10"/>
    <mergeCell ref="A32:A36"/>
    <mergeCell ref="B32:B36"/>
    <mergeCell ref="A1:J1"/>
    <mergeCell ref="A22:A26"/>
    <mergeCell ref="B22:B26"/>
    <mergeCell ref="B17:B21"/>
    <mergeCell ref="A17:A21"/>
    <mergeCell ref="A27:A31"/>
    <mergeCell ref="B27:B31"/>
    <mergeCell ref="A2:J2"/>
    <mergeCell ref="D3:J3"/>
    <mergeCell ref="B3:B4"/>
    <mergeCell ref="A3:A4"/>
    <mergeCell ref="C3:C4"/>
    <mergeCell ref="A6:A10"/>
    <mergeCell ref="B6:B10"/>
  </mergeCells>
  <pageMargins left="0.7" right="0.7" top="0.75" bottom="0.75" header="0.3" footer="0.3"/>
  <pageSetup paperSize="9" scale="68" orientation="landscape" r:id="rId1"/>
  <rowBreaks count="1" manualBreakCount="1">
    <brk id="26" max="9" man="1"/>
  </rowBreaks>
  <colBreaks count="1" manualBreakCount="1">
    <brk id="10" max="16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9"/>
  <sheetViews>
    <sheetView view="pageBreakPreview" zoomScale="74" zoomScaleNormal="100" zoomScaleSheetLayoutView="74" workbookViewId="0">
      <pane ySplit="4" topLeftCell="A5" activePane="bottomLeft" state="frozen"/>
      <selection pane="bottomLeft" activeCell="N28" sqref="N28"/>
    </sheetView>
  </sheetViews>
  <sheetFormatPr defaultRowHeight="15"/>
  <cols>
    <col min="1" max="1" width="14.7109375" customWidth="1"/>
    <col min="2" max="2" width="36.28515625" customWidth="1"/>
    <col min="3" max="3" width="23.5703125" customWidth="1"/>
    <col min="4" max="4" width="10.5703125" customWidth="1"/>
    <col min="5" max="5" width="10.42578125" customWidth="1"/>
    <col min="6" max="7" width="9" customWidth="1"/>
    <col min="8" max="8" width="8.85546875" customWidth="1"/>
    <col min="9" max="9" width="9.5703125" customWidth="1"/>
    <col min="10" max="10" width="8.7109375" customWidth="1"/>
  </cols>
  <sheetData>
    <row r="1" spans="1:10" ht="15.75" customHeight="1">
      <c r="A1" s="182" t="s">
        <v>63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75.75" customHeight="1">
      <c r="A2" s="173" t="s">
        <v>71</v>
      </c>
      <c r="B2" s="173"/>
      <c r="C2" s="173"/>
      <c r="D2" s="173"/>
      <c r="E2" s="173"/>
      <c r="F2" s="173"/>
      <c r="G2" s="173"/>
      <c r="H2" s="173"/>
      <c r="I2" s="173"/>
      <c r="J2" s="174"/>
    </row>
    <row r="3" spans="1:10" ht="15.75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0" ht="16.5" thickBot="1">
      <c r="A4" s="159"/>
      <c r="B4" s="157"/>
      <c r="C4" s="157"/>
      <c r="D4" s="16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0" ht="23.25" customHeight="1">
      <c r="A5" s="175" t="s">
        <v>12</v>
      </c>
      <c r="B5" s="178" t="s">
        <v>70</v>
      </c>
      <c r="C5" s="36" t="s">
        <v>9</v>
      </c>
      <c r="D5" s="117">
        <f>E5+F5+G5+H5+I5+J5</f>
        <v>20674.8</v>
      </c>
      <c r="E5" s="117">
        <f>E6+E7+E8+E9</f>
        <v>4400</v>
      </c>
      <c r="F5" s="117">
        <f t="shared" ref="F5:J5" si="0">F6+F7+F8+F9</f>
        <v>3514.8</v>
      </c>
      <c r="G5" s="117">
        <f t="shared" si="0"/>
        <v>3500</v>
      </c>
      <c r="H5" s="117">
        <f t="shared" si="0"/>
        <v>3080</v>
      </c>
      <c r="I5" s="117">
        <f t="shared" si="0"/>
        <v>3090</v>
      </c>
      <c r="J5" s="117">
        <f t="shared" si="0"/>
        <v>3090</v>
      </c>
    </row>
    <row r="6" spans="1:10" ht="26.25" customHeight="1">
      <c r="A6" s="176"/>
      <c r="B6" s="179"/>
      <c r="C6" s="36" t="s">
        <v>1</v>
      </c>
      <c r="D6" s="36">
        <f t="shared" ref="D6:D9" si="1">E6+F6+G6+H6+I6+J6</f>
        <v>0</v>
      </c>
      <c r="E6" s="37">
        <f>E11+E31+E46</f>
        <v>0</v>
      </c>
      <c r="F6" s="37">
        <f t="shared" ref="F6:J6" si="2">F11+F31+F46</f>
        <v>0</v>
      </c>
      <c r="G6" s="37">
        <f t="shared" si="2"/>
        <v>0</v>
      </c>
      <c r="H6" s="37">
        <f t="shared" si="2"/>
        <v>0</v>
      </c>
      <c r="I6" s="37">
        <f t="shared" si="2"/>
        <v>0</v>
      </c>
      <c r="J6" s="37">
        <f t="shared" si="2"/>
        <v>0</v>
      </c>
    </row>
    <row r="7" spans="1:10" ht="20.25" customHeight="1">
      <c r="A7" s="176"/>
      <c r="B7" s="179"/>
      <c r="C7" s="36" t="s">
        <v>2</v>
      </c>
      <c r="D7" s="36">
        <f t="shared" si="1"/>
        <v>1970</v>
      </c>
      <c r="E7" s="37">
        <f>E12+E32+E47</f>
        <v>1970</v>
      </c>
      <c r="F7" s="37">
        <f t="shared" ref="F7:J9" si="3">F12+F32+F47</f>
        <v>0</v>
      </c>
      <c r="G7" s="37">
        <f t="shared" si="3"/>
        <v>0</v>
      </c>
      <c r="H7" s="37">
        <f t="shared" si="3"/>
        <v>0</v>
      </c>
      <c r="I7" s="37">
        <f t="shared" si="3"/>
        <v>0</v>
      </c>
      <c r="J7" s="37">
        <f t="shared" si="3"/>
        <v>0</v>
      </c>
    </row>
    <row r="8" spans="1:10" ht="22.5" customHeight="1">
      <c r="A8" s="176"/>
      <c r="B8" s="179"/>
      <c r="C8" s="36" t="s">
        <v>3</v>
      </c>
      <c r="D8" s="36">
        <f t="shared" si="1"/>
        <v>18704.8</v>
      </c>
      <c r="E8" s="37">
        <f>E13+E33+E48</f>
        <v>2430</v>
      </c>
      <c r="F8" s="37">
        <f t="shared" si="3"/>
        <v>3514.8</v>
      </c>
      <c r="G8" s="37">
        <f t="shared" si="3"/>
        <v>3500</v>
      </c>
      <c r="H8" s="37">
        <f t="shared" si="3"/>
        <v>3080</v>
      </c>
      <c r="I8" s="37">
        <f t="shared" si="3"/>
        <v>3090</v>
      </c>
      <c r="J8" s="37">
        <f t="shared" si="3"/>
        <v>3090</v>
      </c>
    </row>
    <row r="9" spans="1:10" ht="32.25" customHeight="1" thickBot="1">
      <c r="A9" s="177"/>
      <c r="B9" s="180"/>
      <c r="C9" s="38" t="s">
        <v>10</v>
      </c>
      <c r="D9" s="38">
        <f t="shared" si="1"/>
        <v>0</v>
      </c>
      <c r="E9" s="38">
        <f>E14+E34+E49</f>
        <v>0</v>
      </c>
      <c r="F9" s="38">
        <f t="shared" si="3"/>
        <v>0</v>
      </c>
      <c r="G9" s="38">
        <f t="shared" si="3"/>
        <v>0</v>
      </c>
      <c r="H9" s="38">
        <f t="shared" si="3"/>
        <v>0</v>
      </c>
      <c r="I9" s="38">
        <f t="shared" si="3"/>
        <v>0</v>
      </c>
      <c r="J9" s="38">
        <f t="shared" si="3"/>
        <v>0</v>
      </c>
    </row>
    <row r="10" spans="1:10" ht="18" customHeight="1">
      <c r="A10" s="168" t="s">
        <v>19</v>
      </c>
      <c r="B10" s="171" t="s">
        <v>72</v>
      </c>
      <c r="C10" s="28" t="s">
        <v>9</v>
      </c>
      <c r="D10" s="28">
        <f>E10+F10+G10+H10+I10+J10</f>
        <v>18674.8</v>
      </c>
      <c r="E10" s="28">
        <f>E11+E12+E13+E14</f>
        <v>2400</v>
      </c>
      <c r="F10" s="28">
        <f t="shared" ref="F10:J10" si="4">F11+F12+F13+F14</f>
        <v>3514.8</v>
      </c>
      <c r="G10" s="28">
        <f t="shared" si="4"/>
        <v>3500</v>
      </c>
      <c r="H10" s="28">
        <f t="shared" si="4"/>
        <v>3080</v>
      </c>
      <c r="I10" s="28">
        <f t="shared" si="4"/>
        <v>3090</v>
      </c>
      <c r="J10" s="28">
        <f t="shared" si="4"/>
        <v>3090</v>
      </c>
    </row>
    <row r="11" spans="1:10" ht="15" customHeight="1">
      <c r="A11" s="169"/>
      <c r="B11" s="171"/>
      <c r="C11" s="27" t="s">
        <v>1</v>
      </c>
      <c r="D11" s="28">
        <f>D16+D21+D26</f>
        <v>0</v>
      </c>
      <c r="E11" s="28">
        <f t="shared" ref="E11:J14" si="5">E16+E21+E26</f>
        <v>0</v>
      </c>
      <c r="F11" s="28">
        <f t="shared" si="5"/>
        <v>0</v>
      </c>
      <c r="G11" s="28">
        <f t="shared" si="5"/>
        <v>0</v>
      </c>
      <c r="H11" s="28">
        <f t="shared" si="5"/>
        <v>0</v>
      </c>
      <c r="I11" s="28">
        <f t="shared" si="5"/>
        <v>0</v>
      </c>
      <c r="J11" s="28">
        <f t="shared" si="5"/>
        <v>0</v>
      </c>
    </row>
    <row r="12" spans="1:10" ht="21.75" customHeight="1">
      <c r="A12" s="169"/>
      <c r="B12" s="171"/>
      <c r="C12" s="27" t="s">
        <v>2</v>
      </c>
      <c r="D12" s="28">
        <f>D17+D22+D27</f>
        <v>0</v>
      </c>
      <c r="E12" s="28">
        <f t="shared" si="5"/>
        <v>0</v>
      </c>
      <c r="F12" s="28">
        <f t="shared" si="5"/>
        <v>0</v>
      </c>
      <c r="G12" s="28">
        <f t="shared" si="5"/>
        <v>0</v>
      </c>
      <c r="H12" s="28">
        <f t="shared" si="5"/>
        <v>0</v>
      </c>
      <c r="I12" s="28">
        <f t="shared" si="5"/>
        <v>0</v>
      </c>
      <c r="J12" s="28">
        <f t="shared" si="5"/>
        <v>0</v>
      </c>
    </row>
    <row r="13" spans="1:10" ht="17.25" customHeight="1">
      <c r="A13" s="169"/>
      <c r="B13" s="171"/>
      <c r="C13" s="27" t="s">
        <v>3</v>
      </c>
      <c r="D13" s="28">
        <f>D18+D23+D28</f>
        <v>18674.8</v>
      </c>
      <c r="E13" s="28">
        <f t="shared" si="5"/>
        <v>2400</v>
      </c>
      <c r="F13" s="28">
        <f t="shared" si="5"/>
        <v>3514.8</v>
      </c>
      <c r="G13" s="28">
        <f t="shared" si="5"/>
        <v>3500</v>
      </c>
      <c r="H13" s="28">
        <f t="shared" si="5"/>
        <v>3080</v>
      </c>
      <c r="I13" s="28">
        <f t="shared" si="5"/>
        <v>3090</v>
      </c>
      <c r="J13" s="28">
        <f t="shared" si="5"/>
        <v>3090</v>
      </c>
    </row>
    <row r="14" spans="1:10" ht="21" customHeight="1">
      <c r="A14" s="169"/>
      <c r="B14" s="172"/>
      <c r="C14" s="27" t="s">
        <v>10</v>
      </c>
      <c r="D14" s="28">
        <f>D19+D24+D29</f>
        <v>0</v>
      </c>
      <c r="E14" s="28">
        <f t="shared" si="5"/>
        <v>0</v>
      </c>
      <c r="F14" s="28">
        <f t="shared" si="5"/>
        <v>0</v>
      </c>
      <c r="G14" s="28">
        <f t="shared" si="5"/>
        <v>0</v>
      </c>
      <c r="H14" s="28">
        <f t="shared" si="5"/>
        <v>0</v>
      </c>
      <c r="I14" s="28">
        <f t="shared" si="5"/>
        <v>0</v>
      </c>
      <c r="J14" s="28">
        <f t="shared" si="5"/>
        <v>0</v>
      </c>
    </row>
    <row r="15" spans="1:10" ht="18.75" customHeight="1">
      <c r="A15" s="181" t="s">
        <v>28</v>
      </c>
      <c r="B15" s="181" t="s">
        <v>73</v>
      </c>
      <c r="C15" s="4" t="s">
        <v>9</v>
      </c>
      <c r="D15" s="6">
        <f>E15+F15+G15+H15+I15+J15</f>
        <v>0</v>
      </c>
      <c r="E15" s="4">
        <f>E16+E17+E18+E19</f>
        <v>0</v>
      </c>
      <c r="F15" s="4">
        <f t="shared" ref="F15:J15" si="6">F16+F17+F18+F19</f>
        <v>0</v>
      </c>
      <c r="G15" s="4">
        <f t="shared" si="6"/>
        <v>0</v>
      </c>
      <c r="H15" s="4">
        <f t="shared" si="6"/>
        <v>0</v>
      </c>
      <c r="I15" s="4">
        <f t="shared" si="6"/>
        <v>0</v>
      </c>
      <c r="J15" s="4">
        <f t="shared" si="6"/>
        <v>0</v>
      </c>
    </row>
    <row r="16" spans="1:10" ht="13.5" customHeight="1">
      <c r="A16" s="181"/>
      <c r="B16" s="181"/>
      <c r="C16" s="17" t="s">
        <v>1</v>
      </c>
      <c r="D16" s="6">
        <f t="shared" ref="D16:D19" si="7">E16+F16+G16+H16+I16+J16</f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ht="14.25" customHeight="1">
      <c r="A17" s="181"/>
      <c r="B17" s="181"/>
      <c r="C17" s="17" t="s">
        <v>2</v>
      </c>
      <c r="D17" s="6">
        <f t="shared" si="7"/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14.25" customHeight="1">
      <c r="A18" s="181"/>
      <c r="B18" s="181"/>
      <c r="C18" s="17" t="s">
        <v>3</v>
      </c>
      <c r="D18" s="6">
        <f t="shared" si="7"/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ht="19.5" customHeight="1">
      <c r="A19" s="181"/>
      <c r="B19" s="181"/>
      <c r="C19" s="17" t="s">
        <v>10</v>
      </c>
      <c r="D19" s="6">
        <f t="shared" si="7"/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17.25" customHeight="1">
      <c r="A20" s="181" t="s">
        <v>29</v>
      </c>
      <c r="B20" s="181" t="s">
        <v>74</v>
      </c>
      <c r="C20" s="4" t="s">
        <v>9</v>
      </c>
      <c r="D20" s="6">
        <f>D21+D22+D23+D24</f>
        <v>16874.8</v>
      </c>
      <c r="E20" s="4">
        <f>E21+E22+E23+E24</f>
        <v>2400</v>
      </c>
      <c r="F20" s="4">
        <f t="shared" ref="F20:J20" si="8">F21+F22+F23+F24</f>
        <v>3514.8</v>
      </c>
      <c r="G20" s="4">
        <f t="shared" si="8"/>
        <v>3500</v>
      </c>
      <c r="H20" s="4">
        <f t="shared" si="8"/>
        <v>2480</v>
      </c>
      <c r="I20" s="4">
        <f t="shared" si="8"/>
        <v>2490</v>
      </c>
      <c r="J20" s="4">
        <f t="shared" si="8"/>
        <v>2490</v>
      </c>
    </row>
    <row r="21" spans="1:10" ht="15.75" customHeight="1">
      <c r="A21" s="181"/>
      <c r="B21" s="181"/>
      <c r="C21" s="17" t="s">
        <v>1</v>
      </c>
      <c r="D21" s="15">
        <f t="shared" ref="D21:D29" si="9">E21+F21+G21+H21+I21+J21</f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18.75" customHeight="1">
      <c r="A22" s="181"/>
      <c r="B22" s="181"/>
      <c r="C22" s="17" t="s">
        <v>2</v>
      </c>
      <c r="D22" s="15">
        <f t="shared" si="9"/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ht="15.75" customHeight="1">
      <c r="A23" s="181"/>
      <c r="B23" s="181"/>
      <c r="C23" s="17" t="s">
        <v>3</v>
      </c>
      <c r="D23" s="15">
        <f t="shared" si="9"/>
        <v>16874.8</v>
      </c>
      <c r="E23" s="17">
        <v>2400</v>
      </c>
      <c r="F23" s="17">
        <v>3514.8</v>
      </c>
      <c r="G23" s="17">
        <v>3500</v>
      </c>
      <c r="H23" s="17">
        <v>2480</v>
      </c>
      <c r="I23" s="17">
        <v>2490</v>
      </c>
      <c r="J23" s="17">
        <v>2490</v>
      </c>
    </row>
    <row r="24" spans="1:10" ht="48" customHeight="1">
      <c r="A24" s="181"/>
      <c r="B24" s="181"/>
      <c r="C24" s="17" t="s">
        <v>10</v>
      </c>
      <c r="D24" s="15">
        <f t="shared" si="9"/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15.75">
      <c r="A25" s="181" t="s">
        <v>30</v>
      </c>
      <c r="B25" s="183" t="s">
        <v>75</v>
      </c>
      <c r="C25" s="4" t="s">
        <v>9</v>
      </c>
      <c r="D25" s="6">
        <f>D26+D27+D28+D29</f>
        <v>1800</v>
      </c>
      <c r="E25" s="4">
        <f>E26+E27+E28+E29</f>
        <v>0</v>
      </c>
      <c r="F25" s="4">
        <f t="shared" ref="F25:J25" si="10">F26+F27+F28+F29</f>
        <v>0</v>
      </c>
      <c r="G25" s="4">
        <f t="shared" si="10"/>
        <v>0</v>
      </c>
      <c r="H25" s="4">
        <f t="shared" si="10"/>
        <v>600</v>
      </c>
      <c r="I25" s="4">
        <f t="shared" si="10"/>
        <v>600</v>
      </c>
      <c r="J25" s="4">
        <f t="shared" si="10"/>
        <v>600</v>
      </c>
    </row>
    <row r="26" spans="1:10" ht="22.5" customHeight="1">
      <c r="A26" s="181"/>
      <c r="B26" s="184"/>
      <c r="C26" s="17" t="s">
        <v>1</v>
      </c>
      <c r="D26" s="15">
        <f t="shared" si="9"/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ht="16.5" customHeight="1">
      <c r="A27" s="181"/>
      <c r="B27" s="184"/>
      <c r="C27" s="17" t="s">
        <v>2</v>
      </c>
      <c r="D27" s="15">
        <f t="shared" si="9"/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18.75" customHeight="1">
      <c r="A28" s="181"/>
      <c r="B28" s="184"/>
      <c r="C28" s="17" t="s">
        <v>3</v>
      </c>
      <c r="D28" s="15">
        <f t="shared" si="9"/>
        <v>1800</v>
      </c>
      <c r="E28" s="17">
        <v>0</v>
      </c>
      <c r="F28" s="17">
        <v>0</v>
      </c>
      <c r="G28" s="17">
        <v>0</v>
      </c>
      <c r="H28" s="17">
        <v>600</v>
      </c>
      <c r="I28" s="17">
        <v>600</v>
      </c>
      <c r="J28" s="17">
        <v>600</v>
      </c>
    </row>
    <row r="29" spans="1:10" ht="57.75" customHeight="1">
      <c r="A29" s="187"/>
      <c r="B29" s="185"/>
      <c r="C29" s="29" t="s">
        <v>10</v>
      </c>
      <c r="D29" s="26">
        <f t="shared" si="9"/>
        <v>0</v>
      </c>
      <c r="E29" s="29">
        <v>0</v>
      </c>
      <c r="F29" s="29">
        <v>0</v>
      </c>
      <c r="G29" s="33">
        <v>0</v>
      </c>
      <c r="H29" s="33">
        <v>0</v>
      </c>
      <c r="I29" s="33">
        <v>0</v>
      </c>
      <c r="J29" s="33">
        <v>0</v>
      </c>
    </row>
    <row r="30" spans="1:10" ht="15.75">
      <c r="A30" s="168" t="s">
        <v>20</v>
      </c>
      <c r="B30" s="170" t="s">
        <v>76</v>
      </c>
      <c r="C30" s="24" t="s">
        <v>9</v>
      </c>
      <c r="D30" s="35">
        <f>E30+F30+G30+H30+I30+J30</f>
        <v>2000</v>
      </c>
      <c r="E30" s="35">
        <f>E31+E32+E33+E34</f>
        <v>2000</v>
      </c>
      <c r="F30" s="35">
        <f t="shared" ref="F30:J30" si="11">F31+F32+F33+F34</f>
        <v>0</v>
      </c>
      <c r="G30" s="35">
        <f t="shared" si="11"/>
        <v>0</v>
      </c>
      <c r="H30" s="35">
        <f t="shared" si="11"/>
        <v>0</v>
      </c>
      <c r="I30" s="35">
        <f t="shared" si="11"/>
        <v>0</v>
      </c>
      <c r="J30" s="35">
        <f t="shared" si="11"/>
        <v>0</v>
      </c>
    </row>
    <row r="31" spans="1:10" ht="21.75" customHeight="1">
      <c r="A31" s="169"/>
      <c r="B31" s="171"/>
      <c r="C31" s="27" t="s">
        <v>1</v>
      </c>
      <c r="D31" s="35">
        <f t="shared" ref="D31:D49" si="12">E31+F31+G31+H31+I31+J31</f>
        <v>0</v>
      </c>
      <c r="E31" s="35">
        <f>E36+E41</f>
        <v>0</v>
      </c>
      <c r="F31" s="35">
        <f t="shared" ref="F31:J31" si="13">F36+F41</f>
        <v>0</v>
      </c>
      <c r="G31" s="35">
        <f t="shared" si="13"/>
        <v>0</v>
      </c>
      <c r="H31" s="35">
        <f t="shared" si="13"/>
        <v>0</v>
      </c>
      <c r="I31" s="35">
        <f t="shared" si="13"/>
        <v>0</v>
      </c>
      <c r="J31" s="35">
        <f t="shared" si="13"/>
        <v>0</v>
      </c>
    </row>
    <row r="32" spans="1:10" ht="15.75">
      <c r="A32" s="169"/>
      <c r="B32" s="171"/>
      <c r="C32" s="27" t="s">
        <v>2</v>
      </c>
      <c r="D32" s="35">
        <f>E32+F32+G32+H32+I32+J32</f>
        <v>1970</v>
      </c>
      <c r="E32" s="35">
        <f>E37+E42</f>
        <v>1970</v>
      </c>
      <c r="F32" s="35">
        <f>F37+F42</f>
        <v>0</v>
      </c>
      <c r="G32" s="35">
        <f t="shared" ref="G32:J32" si="14">G37+G42</f>
        <v>0</v>
      </c>
      <c r="H32" s="35">
        <f t="shared" si="14"/>
        <v>0</v>
      </c>
      <c r="I32" s="35">
        <f t="shared" si="14"/>
        <v>0</v>
      </c>
      <c r="J32" s="35">
        <f t="shared" si="14"/>
        <v>0</v>
      </c>
    </row>
    <row r="33" spans="1:10" ht="15.75">
      <c r="A33" s="169"/>
      <c r="B33" s="171"/>
      <c r="C33" s="27" t="s">
        <v>3</v>
      </c>
      <c r="D33" s="35">
        <f t="shared" si="12"/>
        <v>30</v>
      </c>
      <c r="E33" s="35">
        <f>E38+E43</f>
        <v>30</v>
      </c>
      <c r="F33" s="35">
        <f t="shared" ref="F33:J33" si="15">F38+F43</f>
        <v>0</v>
      </c>
      <c r="G33" s="35">
        <f t="shared" si="15"/>
        <v>0</v>
      </c>
      <c r="H33" s="35">
        <f t="shared" si="15"/>
        <v>0</v>
      </c>
      <c r="I33" s="35">
        <f t="shared" si="15"/>
        <v>0</v>
      </c>
      <c r="J33" s="35">
        <f t="shared" si="15"/>
        <v>0</v>
      </c>
    </row>
    <row r="34" spans="1:10" ht="21.75" customHeight="1">
      <c r="A34" s="169"/>
      <c r="B34" s="172"/>
      <c r="C34" s="27" t="s">
        <v>10</v>
      </c>
      <c r="D34" s="35">
        <f t="shared" si="12"/>
        <v>0</v>
      </c>
      <c r="E34" s="35">
        <f>E39+E44</f>
        <v>0</v>
      </c>
      <c r="F34" s="35">
        <f t="shared" ref="F34:J34" si="16">F39+F44</f>
        <v>0</v>
      </c>
      <c r="G34" s="35">
        <f t="shared" si="16"/>
        <v>0</v>
      </c>
      <c r="H34" s="35">
        <f t="shared" si="16"/>
        <v>0</v>
      </c>
      <c r="I34" s="35">
        <f t="shared" si="16"/>
        <v>0</v>
      </c>
      <c r="J34" s="35">
        <f t="shared" si="16"/>
        <v>0</v>
      </c>
    </row>
    <row r="35" spans="1:10" ht="19.5" customHeight="1">
      <c r="A35" s="186" t="s">
        <v>28</v>
      </c>
      <c r="B35" s="188" t="s">
        <v>77</v>
      </c>
      <c r="C35" s="116" t="s">
        <v>9</v>
      </c>
      <c r="D35" s="26">
        <f t="shared" si="12"/>
        <v>0</v>
      </c>
      <c r="E35" s="25">
        <f>E36+E37+E38+E39</f>
        <v>0</v>
      </c>
      <c r="F35" s="25">
        <f t="shared" ref="F35:J35" si="17">F36+F37+F38+F39</f>
        <v>0</v>
      </c>
      <c r="G35" s="25">
        <f t="shared" si="17"/>
        <v>0</v>
      </c>
      <c r="H35" s="25">
        <f t="shared" si="17"/>
        <v>0</v>
      </c>
      <c r="I35" s="25">
        <f t="shared" si="17"/>
        <v>0</v>
      </c>
      <c r="J35" s="25">
        <f t="shared" si="17"/>
        <v>0</v>
      </c>
    </row>
    <row r="36" spans="1:10" ht="18" customHeight="1">
      <c r="A36" s="186"/>
      <c r="B36" s="189"/>
      <c r="C36" s="25" t="s">
        <v>1</v>
      </c>
      <c r="D36" s="26">
        <f t="shared" si="12"/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</row>
    <row r="37" spans="1:10" ht="19.5" customHeight="1">
      <c r="A37" s="186"/>
      <c r="B37" s="189"/>
      <c r="C37" s="25" t="s">
        <v>2</v>
      </c>
      <c r="D37" s="26">
        <f t="shared" si="12"/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</row>
    <row r="38" spans="1:10" ht="14.25" customHeight="1">
      <c r="A38" s="186"/>
      <c r="B38" s="189"/>
      <c r="C38" s="25" t="s">
        <v>3</v>
      </c>
      <c r="D38" s="26">
        <f t="shared" si="12"/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</row>
    <row r="39" spans="1:10" ht="16.5" customHeight="1">
      <c r="A39" s="186"/>
      <c r="B39" s="190"/>
      <c r="C39" s="25" t="s">
        <v>10</v>
      </c>
      <c r="D39" s="26">
        <f t="shared" si="12"/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</row>
    <row r="40" spans="1:10" ht="18" customHeight="1">
      <c r="A40" s="186" t="s">
        <v>29</v>
      </c>
      <c r="B40" s="188" t="s">
        <v>69</v>
      </c>
      <c r="C40" s="116" t="s">
        <v>9</v>
      </c>
      <c r="D40" s="26">
        <f t="shared" si="12"/>
        <v>2000</v>
      </c>
      <c r="E40" s="15">
        <f>E41+E42+E43+E44</f>
        <v>2000</v>
      </c>
      <c r="F40" s="15">
        <f>F41+F42+F43+F44</f>
        <v>0</v>
      </c>
      <c r="G40" s="15">
        <f t="shared" ref="G40:J40" si="18">G41+G42+G43+G44</f>
        <v>0</v>
      </c>
      <c r="H40" s="15">
        <f t="shared" si="18"/>
        <v>0</v>
      </c>
      <c r="I40" s="15">
        <f t="shared" si="18"/>
        <v>0</v>
      </c>
      <c r="J40" s="15">
        <f t="shared" si="18"/>
        <v>0</v>
      </c>
    </row>
    <row r="41" spans="1:10" ht="18" customHeight="1">
      <c r="A41" s="186"/>
      <c r="B41" s="189"/>
      <c r="C41" s="25" t="s">
        <v>1</v>
      </c>
      <c r="D41" s="26">
        <f t="shared" si="12"/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</row>
    <row r="42" spans="1:10" ht="15" customHeight="1">
      <c r="A42" s="186"/>
      <c r="B42" s="189"/>
      <c r="C42" s="25" t="s">
        <v>2</v>
      </c>
      <c r="D42" s="26">
        <f t="shared" si="12"/>
        <v>1970</v>
      </c>
      <c r="E42" s="25">
        <v>1970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</row>
    <row r="43" spans="1:10" ht="17.25" customHeight="1">
      <c r="A43" s="186"/>
      <c r="B43" s="189"/>
      <c r="C43" s="25" t="s">
        <v>3</v>
      </c>
      <c r="D43" s="26">
        <f>E43+F43+G43+H43+I43+J43</f>
        <v>30</v>
      </c>
      <c r="E43" s="25">
        <v>30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</row>
    <row r="44" spans="1:10" ht="30.75" customHeight="1">
      <c r="A44" s="186"/>
      <c r="B44" s="190"/>
      <c r="C44" s="25" t="s">
        <v>10</v>
      </c>
      <c r="D44" s="26">
        <f t="shared" si="12"/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</row>
    <row r="45" spans="1:10" ht="15.75">
      <c r="A45" s="168" t="s">
        <v>22</v>
      </c>
      <c r="B45" s="170" t="s">
        <v>78</v>
      </c>
      <c r="C45" s="24" t="s">
        <v>9</v>
      </c>
      <c r="D45" s="35">
        <f t="shared" si="12"/>
        <v>0</v>
      </c>
      <c r="E45" s="27">
        <f>E46+E47+E48+E49</f>
        <v>0</v>
      </c>
      <c r="F45" s="27">
        <f t="shared" ref="F45:J45" si="19">F46+F47+F48+F49</f>
        <v>0</v>
      </c>
      <c r="G45" s="27">
        <f t="shared" si="19"/>
        <v>0</v>
      </c>
      <c r="H45" s="27">
        <f t="shared" si="19"/>
        <v>0</v>
      </c>
      <c r="I45" s="27">
        <f t="shared" si="19"/>
        <v>0</v>
      </c>
      <c r="J45" s="27">
        <f t="shared" si="19"/>
        <v>0</v>
      </c>
    </row>
    <row r="46" spans="1:10" ht="16.5" customHeight="1">
      <c r="A46" s="169"/>
      <c r="B46" s="171"/>
      <c r="C46" s="27" t="s">
        <v>1</v>
      </c>
      <c r="D46" s="35">
        <f t="shared" si="12"/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</row>
    <row r="47" spans="1:10" ht="15.75">
      <c r="A47" s="169"/>
      <c r="B47" s="171"/>
      <c r="C47" s="27" t="s">
        <v>2</v>
      </c>
      <c r="D47" s="35">
        <f t="shared" si="12"/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</row>
    <row r="48" spans="1:10" ht="15.75">
      <c r="A48" s="169"/>
      <c r="B48" s="171"/>
      <c r="C48" s="27" t="s">
        <v>3</v>
      </c>
      <c r="D48" s="35">
        <f t="shared" si="12"/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</row>
    <row r="49" spans="1:10" ht="20.25" customHeight="1">
      <c r="A49" s="169"/>
      <c r="B49" s="172"/>
      <c r="C49" s="27" t="s">
        <v>10</v>
      </c>
      <c r="D49" s="27">
        <f t="shared" si="12"/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</row>
  </sheetData>
  <mergeCells count="24">
    <mergeCell ref="A1:J1"/>
    <mergeCell ref="B25:B29"/>
    <mergeCell ref="A40:A44"/>
    <mergeCell ref="A35:A39"/>
    <mergeCell ref="B15:B19"/>
    <mergeCell ref="A20:A24"/>
    <mergeCell ref="B20:B24"/>
    <mergeCell ref="A25:A29"/>
    <mergeCell ref="B35:B39"/>
    <mergeCell ref="B40:B44"/>
    <mergeCell ref="A45:A49"/>
    <mergeCell ref="B45:B49"/>
    <mergeCell ref="A2:J2"/>
    <mergeCell ref="B3:B4"/>
    <mergeCell ref="C3:C4"/>
    <mergeCell ref="D3:J3"/>
    <mergeCell ref="A30:A34"/>
    <mergeCell ref="B30:B34"/>
    <mergeCell ref="A5:A9"/>
    <mergeCell ref="B5:B9"/>
    <mergeCell ref="A10:A14"/>
    <mergeCell ref="B10:B14"/>
    <mergeCell ref="A3:A4"/>
    <mergeCell ref="A15:A19"/>
  </mergeCells>
  <pageMargins left="0.7" right="0.7" top="0.75" bottom="0.75" header="0.3" footer="0.3"/>
  <pageSetup paperSize="9" scale="93" orientation="landscape" verticalDpi="0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"/>
  <sheetViews>
    <sheetView zoomScaleNormal="100" workbookViewId="0">
      <pane ySplit="5" topLeftCell="A29" activePane="bottomLeft" state="frozen"/>
      <selection pane="bottomLeft" activeCell="N38" sqref="N38"/>
    </sheetView>
  </sheetViews>
  <sheetFormatPr defaultRowHeight="15"/>
  <cols>
    <col min="1" max="1" width="16.42578125" customWidth="1"/>
    <col min="2" max="2" width="25.42578125" customWidth="1"/>
    <col min="3" max="3" width="26.28515625" customWidth="1"/>
    <col min="4" max="4" width="11.140625" customWidth="1"/>
    <col min="5" max="5" width="10.140625" customWidth="1"/>
  </cols>
  <sheetData>
    <row r="1" spans="1:10">
      <c r="A1" s="182" t="s">
        <v>64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0" ht="63" customHeight="1">
      <c r="A2" s="173" t="s">
        <v>61</v>
      </c>
      <c r="B2" s="173"/>
      <c r="C2" s="173"/>
      <c r="D2" s="173"/>
      <c r="E2" s="173"/>
      <c r="F2" s="173"/>
      <c r="G2" s="173"/>
      <c r="H2" s="173"/>
      <c r="I2" s="173"/>
      <c r="J2" s="174"/>
    </row>
    <row r="3" spans="1:10" ht="15.75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0" ht="16.5" thickBot="1">
      <c r="A4" s="159"/>
      <c r="B4" s="157"/>
      <c r="C4" s="157"/>
      <c r="D4" s="74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0" ht="16.5" thickBo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</row>
    <row r="6" spans="1:10">
      <c r="A6" s="191" t="s">
        <v>14</v>
      </c>
      <c r="B6" s="194" t="s">
        <v>45</v>
      </c>
      <c r="C6" s="119" t="s">
        <v>9</v>
      </c>
      <c r="D6" s="120">
        <f>E6+F6+G6+H6+I6+J6</f>
        <v>18594.8</v>
      </c>
      <c r="E6" s="121">
        <f>E7+E8+E9+E10</f>
        <v>2347.6999999999998</v>
      </c>
      <c r="F6" s="121">
        <f t="shared" ref="F6:J6" si="0">F7+F8+F9+F10</f>
        <v>3575.5</v>
      </c>
      <c r="G6" s="121">
        <f t="shared" si="0"/>
        <v>3726.2</v>
      </c>
      <c r="H6" s="121">
        <f t="shared" si="0"/>
        <v>3008</v>
      </c>
      <c r="I6" s="121">
        <f t="shared" si="0"/>
        <v>2968.7</v>
      </c>
      <c r="J6" s="121">
        <f t="shared" si="0"/>
        <v>2968.7</v>
      </c>
    </row>
    <row r="7" spans="1:10" ht="25.5" customHeight="1">
      <c r="A7" s="192"/>
      <c r="B7" s="195"/>
      <c r="C7" s="122" t="s">
        <v>1</v>
      </c>
      <c r="D7" s="123">
        <f t="shared" ref="D7:D70" si="1">E7+F7+G7+H7+I7+J7</f>
        <v>0</v>
      </c>
      <c r="E7" s="124">
        <f>E12+E27+E37+E62+E87</f>
        <v>0</v>
      </c>
      <c r="F7" s="124">
        <f t="shared" ref="F7:J7" si="2">F12+F27+F37+F62+F87</f>
        <v>0</v>
      </c>
      <c r="G7" s="124">
        <f t="shared" si="2"/>
        <v>0</v>
      </c>
      <c r="H7" s="124">
        <f t="shared" si="2"/>
        <v>0</v>
      </c>
      <c r="I7" s="124">
        <f t="shared" si="2"/>
        <v>0</v>
      </c>
      <c r="J7" s="124">
        <f t="shared" si="2"/>
        <v>0</v>
      </c>
    </row>
    <row r="8" spans="1:10" ht="19.5" customHeight="1">
      <c r="A8" s="192"/>
      <c r="B8" s="195"/>
      <c r="C8" s="122" t="s">
        <v>2</v>
      </c>
      <c r="D8" s="123">
        <f t="shared" si="1"/>
        <v>1328.9</v>
      </c>
      <c r="E8" s="124">
        <f t="shared" ref="E8:J10" si="3">E13+E28+E38+E63+E88</f>
        <v>61.7</v>
      </c>
      <c r="F8" s="124">
        <f t="shared" si="3"/>
        <v>515.6</v>
      </c>
      <c r="G8" s="124">
        <f t="shared" si="3"/>
        <v>506.2</v>
      </c>
      <c r="H8" s="124">
        <f t="shared" si="3"/>
        <v>108</v>
      </c>
      <c r="I8" s="124">
        <f t="shared" si="3"/>
        <v>68.7</v>
      </c>
      <c r="J8" s="124">
        <f t="shared" si="3"/>
        <v>68.7</v>
      </c>
    </row>
    <row r="9" spans="1:10" ht="23.25" customHeight="1">
      <c r="A9" s="192"/>
      <c r="B9" s="195"/>
      <c r="C9" s="122" t="s">
        <v>3</v>
      </c>
      <c r="D9" s="123">
        <f t="shared" si="1"/>
        <v>17265.900000000001</v>
      </c>
      <c r="E9" s="124">
        <f t="shared" si="3"/>
        <v>2286</v>
      </c>
      <c r="F9" s="124">
        <f t="shared" si="3"/>
        <v>3059.9</v>
      </c>
      <c r="G9" s="124">
        <f t="shared" si="3"/>
        <v>3220</v>
      </c>
      <c r="H9" s="124">
        <f t="shared" si="3"/>
        <v>2900</v>
      </c>
      <c r="I9" s="124">
        <f t="shared" si="3"/>
        <v>2900</v>
      </c>
      <c r="J9" s="124">
        <f t="shared" si="3"/>
        <v>2900</v>
      </c>
    </row>
    <row r="10" spans="1:10" ht="22.5" customHeight="1" thickBot="1">
      <c r="A10" s="193"/>
      <c r="B10" s="196"/>
      <c r="C10" s="125" t="s">
        <v>10</v>
      </c>
      <c r="D10" s="126">
        <f t="shared" si="1"/>
        <v>0</v>
      </c>
      <c r="E10" s="124">
        <f t="shared" si="3"/>
        <v>0</v>
      </c>
      <c r="F10" s="124">
        <f t="shared" si="3"/>
        <v>0</v>
      </c>
      <c r="G10" s="124">
        <f t="shared" si="3"/>
        <v>0</v>
      </c>
      <c r="H10" s="124">
        <f t="shared" si="3"/>
        <v>0</v>
      </c>
      <c r="I10" s="124">
        <f t="shared" si="3"/>
        <v>0</v>
      </c>
      <c r="J10" s="124">
        <f t="shared" si="3"/>
        <v>0</v>
      </c>
    </row>
    <row r="11" spans="1:10">
      <c r="A11" s="197" t="s">
        <v>19</v>
      </c>
      <c r="B11" s="199" t="s">
        <v>18</v>
      </c>
      <c r="C11" s="50" t="s">
        <v>9</v>
      </c>
      <c r="D11" s="127">
        <f t="shared" si="1"/>
        <v>17265.900000000001</v>
      </c>
      <c r="E11" s="128">
        <f>E12+E13+E14+E15</f>
        <v>2286</v>
      </c>
      <c r="F11" s="128">
        <f t="shared" ref="F11:J11" si="4">F12+F13+F14+F15</f>
        <v>3059.9</v>
      </c>
      <c r="G11" s="128">
        <f t="shared" si="4"/>
        <v>3220</v>
      </c>
      <c r="H11" s="128">
        <f t="shared" si="4"/>
        <v>2900</v>
      </c>
      <c r="I11" s="128">
        <f t="shared" si="4"/>
        <v>2900</v>
      </c>
      <c r="J11" s="128">
        <f t="shared" si="4"/>
        <v>2900</v>
      </c>
    </row>
    <row r="12" spans="1:10" ht="21" customHeight="1">
      <c r="A12" s="197"/>
      <c r="B12" s="199"/>
      <c r="C12" s="129" t="s">
        <v>1</v>
      </c>
      <c r="D12" s="130">
        <f t="shared" si="1"/>
        <v>0</v>
      </c>
      <c r="E12" s="131">
        <f>E17+E22</f>
        <v>0</v>
      </c>
      <c r="F12" s="131">
        <f t="shared" ref="F12:J12" si="5">F17+F22</f>
        <v>0</v>
      </c>
      <c r="G12" s="131">
        <f t="shared" si="5"/>
        <v>0</v>
      </c>
      <c r="H12" s="131">
        <f t="shared" si="5"/>
        <v>0</v>
      </c>
      <c r="I12" s="131">
        <f t="shared" si="5"/>
        <v>0</v>
      </c>
      <c r="J12" s="131">
        <f t="shared" si="5"/>
        <v>0</v>
      </c>
    </row>
    <row r="13" spans="1:10" ht="24" customHeight="1">
      <c r="A13" s="197"/>
      <c r="B13" s="199"/>
      <c r="C13" s="129" t="s">
        <v>2</v>
      </c>
      <c r="D13" s="130">
        <f t="shared" si="1"/>
        <v>0</v>
      </c>
      <c r="E13" s="131">
        <f t="shared" ref="E13:J15" si="6">E18+E23</f>
        <v>0</v>
      </c>
      <c r="F13" s="131">
        <f t="shared" si="6"/>
        <v>0</v>
      </c>
      <c r="G13" s="131">
        <f t="shared" si="6"/>
        <v>0</v>
      </c>
      <c r="H13" s="131">
        <f t="shared" si="6"/>
        <v>0</v>
      </c>
      <c r="I13" s="131">
        <f t="shared" si="6"/>
        <v>0</v>
      </c>
      <c r="J13" s="131">
        <f t="shared" si="6"/>
        <v>0</v>
      </c>
    </row>
    <row r="14" spans="1:10">
      <c r="A14" s="197"/>
      <c r="B14" s="199"/>
      <c r="C14" s="129" t="s">
        <v>3</v>
      </c>
      <c r="D14" s="130">
        <f t="shared" si="1"/>
        <v>17265.900000000001</v>
      </c>
      <c r="E14" s="131">
        <f t="shared" si="6"/>
        <v>2286</v>
      </c>
      <c r="F14" s="131">
        <f t="shared" si="6"/>
        <v>3059.9</v>
      </c>
      <c r="G14" s="131">
        <f t="shared" si="6"/>
        <v>3220</v>
      </c>
      <c r="H14" s="131">
        <f t="shared" si="6"/>
        <v>2900</v>
      </c>
      <c r="I14" s="131">
        <f t="shared" si="6"/>
        <v>2900</v>
      </c>
      <c r="J14" s="131">
        <f t="shared" si="6"/>
        <v>2900</v>
      </c>
    </row>
    <row r="15" spans="1:10" ht="25.5" customHeight="1">
      <c r="A15" s="198"/>
      <c r="B15" s="200"/>
      <c r="C15" s="129" t="s">
        <v>10</v>
      </c>
      <c r="D15" s="130">
        <f t="shared" si="1"/>
        <v>0</v>
      </c>
      <c r="E15" s="131">
        <f t="shared" si="6"/>
        <v>0</v>
      </c>
      <c r="F15" s="131">
        <f t="shared" si="6"/>
        <v>0</v>
      </c>
      <c r="G15" s="131">
        <f t="shared" si="6"/>
        <v>0</v>
      </c>
      <c r="H15" s="131">
        <f t="shared" si="6"/>
        <v>0</v>
      </c>
      <c r="I15" s="131">
        <f t="shared" si="6"/>
        <v>0</v>
      </c>
      <c r="J15" s="131">
        <f t="shared" si="6"/>
        <v>0</v>
      </c>
    </row>
    <row r="16" spans="1:10" ht="29.25" customHeight="1">
      <c r="A16" s="201" t="s">
        <v>28</v>
      </c>
      <c r="B16" s="204" t="s">
        <v>46</v>
      </c>
      <c r="C16" s="53" t="s">
        <v>9</v>
      </c>
      <c r="D16" s="132">
        <f t="shared" si="1"/>
        <v>17265.900000000001</v>
      </c>
      <c r="E16" s="133">
        <f>E17+E18+E19+E20</f>
        <v>2286</v>
      </c>
      <c r="F16" s="133">
        <f t="shared" ref="F16:J16" si="7">F17+F18+F19+F20</f>
        <v>3059.9</v>
      </c>
      <c r="G16" s="133">
        <f t="shared" si="7"/>
        <v>3220</v>
      </c>
      <c r="H16" s="133">
        <f t="shared" si="7"/>
        <v>2900</v>
      </c>
      <c r="I16" s="133">
        <f t="shared" si="7"/>
        <v>2900</v>
      </c>
      <c r="J16" s="133">
        <f t="shared" si="7"/>
        <v>2900</v>
      </c>
    </row>
    <row r="17" spans="1:10" ht="20.25" customHeight="1">
      <c r="A17" s="202"/>
      <c r="B17" s="205"/>
      <c r="C17" s="118" t="s">
        <v>1</v>
      </c>
      <c r="D17" s="134">
        <f t="shared" si="1"/>
        <v>0</v>
      </c>
      <c r="E17" s="135">
        <v>0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</row>
    <row r="18" spans="1:10" ht="22.5" customHeight="1">
      <c r="A18" s="202"/>
      <c r="B18" s="205"/>
      <c r="C18" s="118" t="s">
        <v>2</v>
      </c>
      <c r="D18" s="134">
        <f t="shared" si="1"/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</row>
    <row r="19" spans="1:10">
      <c r="A19" s="202"/>
      <c r="B19" s="205"/>
      <c r="C19" s="118" t="s">
        <v>3</v>
      </c>
      <c r="D19" s="134">
        <f t="shared" si="1"/>
        <v>17265.900000000001</v>
      </c>
      <c r="E19" s="136">
        <v>2286</v>
      </c>
      <c r="F19" s="135">
        <v>3059.9</v>
      </c>
      <c r="G19" s="135">
        <v>3220</v>
      </c>
      <c r="H19" s="135">
        <v>2900</v>
      </c>
      <c r="I19" s="135">
        <v>2900</v>
      </c>
      <c r="J19" s="135">
        <v>2900</v>
      </c>
    </row>
    <row r="20" spans="1:10" ht="23.25" customHeight="1">
      <c r="A20" s="203"/>
      <c r="B20" s="206"/>
      <c r="C20" s="118" t="s">
        <v>10</v>
      </c>
      <c r="D20" s="134">
        <f t="shared" si="1"/>
        <v>0</v>
      </c>
      <c r="E20" s="135">
        <v>0</v>
      </c>
      <c r="F20" s="135">
        <v>0</v>
      </c>
      <c r="G20" s="135">
        <v>0</v>
      </c>
      <c r="H20" s="135">
        <v>0</v>
      </c>
      <c r="I20" s="135">
        <v>0</v>
      </c>
      <c r="J20" s="135">
        <v>0</v>
      </c>
    </row>
    <row r="21" spans="1:10" ht="21.75" customHeight="1">
      <c r="A21" s="201" t="s">
        <v>29</v>
      </c>
      <c r="B21" s="204" t="s">
        <v>47</v>
      </c>
      <c r="C21" s="53" t="s">
        <v>9</v>
      </c>
      <c r="D21" s="132">
        <f t="shared" si="1"/>
        <v>0</v>
      </c>
      <c r="E21" s="137">
        <f t="shared" ref="E21:J21" si="8">E22+E23+E24+E25</f>
        <v>0</v>
      </c>
      <c r="F21" s="137">
        <f t="shared" si="8"/>
        <v>0</v>
      </c>
      <c r="G21" s="137">
        <f t="shared" si="8"/>
        <v>0</v>
      </c>
      <c r="H21" s="137">
        <f t="shared" si="8"/>
        <v>0</v>
      </c>
      <c r="I21" s="137">
        <f t="shared" si="8"/>
        <v>0</v>
      </c>
      <c r="J21" s="137">
        <f t="shared" si="8"/>
        <v>0</v>
      </c>
    </row>
    <row r="22" spans="1:10" ht="21.75" customHeight="1">
      <c r="A22" s="202"/>
      <c r="B22" s="205"/>
      <c r="C22" s="118" t="s">
        <v>1</v>
      </c>
      <c r="D22" s="134">
        <f t="shared" si="1"/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</row>
    <row r="23" spans="1:10" ht="19.5" customHeight="1">
      <c r="A23" s="202"/>
      <c r="B23" s="205"/>
      <c r="C23" s="118" t="s">
        <v>2</v>
      </c>
      <c r="D23" s="134">
        <f t="shared" si="1"/>
        <v>0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</row>
    <row r="24" spans="1:10">
      <c r="A24" s="202"/>
      <c r="B24" s="205"/>
      <c r="C24" s="118" t="s">
        <v>3</v>
      </c>
      <c r="D24" s="134">
        <f t="shared" si="1"/>
        <v>0</v>
      </c>
      <c r="E24" s="135">
        <v>0</v>
      </c>
      <c r="F24" s="135">
        <v>0</v>
      </c>
      <c r="G24" s="135">
        <v>0</v>
      </c>
      <c r="H24" s="135">
        <v>0</v>
      </c>
      <c r="I24" s="135">
        <v>0</v>
      </c>
      <c r="J24" s="135">
        <v>0</v>
      </c>
    </row>
    <row r="25" spans="1:10" ht="16.5" customHeight="1">
      <c r="A25" s="203"/>
      <c r="B25" s="206"/>
      <c r="C25" s="118" t="s">
        <v>10</v>
      </c>
      <c r="D25" s="134">
        <f t="shared" si="1"/>
        <v>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</row>
    <row r="26" spans="1:10">
      <c r="A26" s="207" t="s">
        <v>20</v>
      </c>
      <c r="B26" s="208" t="s">
        <v>21</v>
      </c>
      <c r="C26" s="50" t="s">
        <v>9</v>
      </c>
      <c r="D26" s="130">
        <f t="shared" si="1"/>
        <v>1328.9</v>
      </c>
      <c r="E26" s="128">
        <f t="shared" ref="E26:J26" si="9">E27+E28+E29+E30</f>
        <v>61.7</v>
      </c>
      <c r="F26" s="128">
        <f t="shared" si="9"/>
        <v>515.6</v>
      </c>
      <c r="G26" s="128">
        <f t="shared" si="9"/>
        <v>506.2</v>
      </c>
      <c r="H26" s="128">
        <f t="shared" si="9"/>
        <v>108</v>
      </c>
      <c r="I26" s="128">
        <f t="shared" si="9"/>
        <v>68.7</v>
      </c>
      <c r="J26" s="128">
        <f t="shared" si="9"/>
        <v>68.7</v>
      </c>
    </row>
    <row r="27" spans="1:10" ht="21" customHeight="1">
      <c r="A27" s="197"/>
      <c r="B27" s="199"/>
      <c r="C27" s="129" t="s">
        <v>1</v>
      </c>
      <c r="D27" s="130">
        <f t="shared" si="1"/>
        <v>0</v>
      </c>
      <c r="E27" s="131">
        <f>E32</f>
        <v>0</v>
      </c>
      <c r="F27" s="131">
        <f t="shared" ref="F27:J27" si="10">F32</f>
        <v>0</v>
      </c>
      <c r="G27" s="131">
        <f t="shared" si="10"/>
        <v>0</v>
      </c>
      <c r="H27" s="131">
        <f t="shared" si="10"/>
        <v>0</v>
      </c>
      <c r="I27" s="131">
        <f t="shared" si="10"/>
        <v>0</v>
      </c>
      <c r="J27" s="131">
        <f t="shared" si="10"/>
        <v>0</v>
      </c>
    </row>
    <row r="28" spans="1:10" ht="24" customHeight="1">
      <c r="A28" s="197"/>
      <c r="B28" s="199"/>
      <c r="C28" s="129" t="s">
        <v>2</v>
      </c>
      <c r="D28" s="130">
        <f t="shared" si="1"/>
        <v>1328.9</v>
      </c>
      <c r="E28" s="131">
        <f t="shared" ref="E28:J30" si="11">E33</f>
        <v>61.7</v>
      </c>
      <c r="F28" s="131">
        <f t="shared" si="11"/>
        <v>515.6</v>
      </c>
      <c r="G28" s="131">
        <f t="shared" si="11"/>
        <v>506.2</v>
      </c>
      <c r="H28" s="131">
        <f t="shared" si="11"/>
        <v>108</v>
      </c>
      <c r="I28" s="131">
        <f t="shared" si="11"/>
        <v>68.7</v>
      </c>
      <c r="J28" s="131">
        <f t="shared" si="11"/>
        <v>68.7</v>
      </c>
    </row>
    <row r="29" spans="1:10">
      <c r="A29" s="197"/>
      <c r="B29" s="199"/>
      <c r="C29" s="129" t="s">
        <v>3</v>
      </c>
      <c r="D29" s="130">
        <f t="shared" si="1"/>
        <v>0</v>
      </c>
      <c r="E29" s="131">
        <f t="shared" si="11"/>
        <v>0</v>
      </c>
      <c r="F29" s="131">
        <f t="shared" si="11"/>
        <v>0</v>
      </c>
      <c r="G29" s="131">
        <f t="shared" si="11"/>
        <v>0</v>
      </c>
      <c r="H29" s="131">
        <f t="shared" si="11"/>
        <v>0</v>
      </c>
      <c r="I29" s="131">
        <f t="shared" si="11"/>
        <v>0</v>
      </c>
      <c r="J29" s="131">
        <f t="shared" si="11"/>
        <v>0</v>
      </c>
    </row>
    <row r="30" spans="1:10" ht="26.25" customHeight="1">
      <c r="A30" s="198"/>
      <c r="B30" s="200"/>
      <c r="C30" s="129" t="s">
        <v>10</v>
      </c>
      <c r="D30" s="130">
        <f t="shared" si="1"/>
        <v>0</v>
      </c>
      <c r="E30" s="131">
        <f t="shared" si="11"/>
        <v>0</v>
      </c>
      <c r="F30" s="131">
        <f t="shared" si="11"/>
        <v>0</v>
      </c>
      <c r="G30" s="131">
        <f t="shared" si="11"/>
        <v>0</v>
      </c>
      <c r="H30" s="131">
        <f t="shared" si="11"/>
        <v>0</v>
      </c>
      <c r="I30" s="131">
        <f t="shared" si="11"/>
        <v>0</v>
      </c>
      <c r="J30" s="131">
        <f t="shared" si="11"/>
        <v>0</v>
      </c>
    </row>
    <row r="31" spans="1:10">
      <c r="A31" s="209" t="s">
        <v>28</v>
      </c>
      <c r="B31" s="204" t="s">
        <v>48</v>
      </c>
      <c r="C31" s="53" t="s">
        <v>9</v>
      </c>
      <c r="D31" s="134">
        <f t="shared" si="1"/>
        <v>1328.9</v>
      </c>
      <c r="E31" s="138">
        <f t="shared" ref="E31:J31" si="12">E32+E33+E34+E35</f>
        <v>61.7</v>
      </c>
      <c r="F31" s="138">
        <f t="shared" si="12"/>
        <v>515.6</v>
      </c>
      <c r="G31" s="138">
        <f t="shared" si="12"/>
        <v>506.2</v>
      </c>
      <c r="H31" s="138">
        <f t="shared" si="12"/>
        <v>108</v>
      </c>
      <c r="I31" s="138">
        <f t="shared" si="12"/>
        <v>68.7</v>
      </c>
      <c r="J31" s="138">
        <f t="shared" si="12"/>
        <v>68.7</v>
      </c>
    </row>
    <row r="32" spans="1:10" ht="19.5" customHeight="1">
      <c r="A32" s="209"/>
      <c r="B32" s="205"/>
      <c r="C32" s="118" t="s">
        <v>1</v>
      </c>
      <c r="D32" s="134">
        <f t="shared" si="1"/>
        <v>0</v>
      </c>
      <c r="E32" s="135">
        <v>0</v>
      </c>
      <c r="F32" s="135">
        <v>0</v>
      </c>
      <c r="G32" s="135">
        <v>0</v>
      </c>
      <c r="H32" s="135">
        <v>0</v>
      </c>
      <c r="I32" s="135">
        <v>0</v>
      </c>
      <c r="J32" s="135">
        <v>0</v>
      </c>
    </row>
    <row r="33" spans="1:10" ht="24.75" customHeight="1">
      <c r="A33" s="209"/>
      <c r="B33" s="205"/>
      <c r="C33" s="118" t="s">
        <v>2</v>
      </c>
      <c r="D33" s="134">
        <f t="shared" si="1"/>
        <v>1328.9</v>
      </c>
      <c r="E33" s="136">
        <v>61.7</v>
      </c>
      <c r="F33" s="135">
        <v>515.6</v>
      </c>
      <c r="G33" s="135">
        <v>506.2</v>
      </c>
      <c r="H33" s="135">
        <v>108</v>
      </c>
      <c r="I33" s="135">
        <v>68.7</v>
      </c>
      <c r="J33" s="135">
        <v>68.7</v>
      </c>
    </row>
    <row r="34" spans="1:10">
      <c r="A34" s="209"/>
      <c r="B34" s="205"/>
      <c r="C34" s="118" t="s">
        <v>3</v>
      </c>
      <c r="D34" s="134">
        <f t="shared" si="1"/>
        <v>0</v>
      </c>
      <c r="E34" s="135">
        <v>0</v>
      </c>
      <c r="F34" s="135">
        <v>0</v>
      </c>
      <c r="G34" s="135">
        <v>0</v>
      </c>
      <c r="H34" s="135">
        <v>0</v>
      </c>
      <c r="I34" s="135">
        <v>0</v>
      </c>
      <c r="J34" s="135">
        <v>0</v>
      </c>
    </row>
    <row r="35" spans="1:10" ht="21.75" customHeight="1">
      <c r="A35" s="209"/>
      <c r="B35" s="206"/>
      <c r="C35" s="118" t="s">
        <v>10</v>
      </c>
      <c r="D35" s="134">
        <f t="shared" si="1"/>
        <v>0</v>
      </c>
      <c r="E35" s="135">
        <v>0</v>
      </c>
      <c r="F35" s="135">
        <v>0</v>
      </c>
      <c r="G35" s="135">
        <v>0</v>
      </c>
      <c r="H35" s="135">
        <v>0</v>
      </c>
      <c r="I35" s="135">
        <v>0</v>
      </c>
      <c r="J35" s="135">
        <v>0</v>
      </c>
    </row>
    <row r="36" spans="1:10" ht="24.75" customHeight="1">
      <c r="A36" s="210" t="s">
        <v>22</v>
      </c>
      <c r="B36" s="208" t="s">
        <v>49</v>
      </c>
      <c r="C36" s="50" t="s">
        <v>9</v>
      </c>
      <c r="D36" s="130">
        <f t="shared" si="1"/>
        <v>0</v>
      </c>
      <c r="E36" s="128">
        <f>E37+E38+E39+E40</f>
        <v>0</v>
      </c>
      <c r="F36" s="128">
        <f t="shared" ref="F36:J36" si="13">F37+F38+F39+F40</f>
        <v>0</v>
      </c>
      <c r="G36" s="128">
        <f t="shared" si="13"/>
        <v>0</v>
      </c>
      <c r="H36" s="128">
        <f t="shared" si="13"/>
        <v>0</v>
      </c>
      <c r="I36" s="128">
        <f t="shared" si="13"/>
        <v>0</v>
      </c>
      <c r="J36" s="128">
        <f t="shared" si="13"/>
        <v>0</v>
      </c>
    </row>
    <row r="37" spans="1:10" ht="21" customHeight="1">
      <c r="A37" s="210"/>
      <c r="B37" s="199"/>
      <c r="C37" s="129" t="s">
        <v>1</v>
      </c>
      <c r="D37" s="130">
        <f t="shared" si="1"/>
        <v>0</v>
      </c>
      <c r="E37" s="139">
        <f>E42+E47+E52+E57</f>
        <v>0</v>
      </c>
      <c r="F37" s="139">
        <f t="shared" ref="F37:J37" si="14">F42+F47+F52+F57</f>
        <v>0</v>
      </c>
      <c r="G37" s="139">
        <f t="shared" si="14"/>
        <v>0</v>
      </c>
      <c r="H37" s="139">
        <f t="shared" si="14"/>
        <v>0</v>
      </c>
      <c r="I37" s="139">
        <f t="shared" si="14"/>
        <v>0</v>
      </c>
      <c r="J37" s="139">
        <f t="shared" si="14"/>
        <v>0</v>
      </c>
    </row>
    <row r="38" spans="1:10" ht="24" customHeight="1">
      <c r="A38" s="210"/>
      <c r="B38" s="199"/>
      <c r="C38" s="129" t="s">
        <v>2</v>
      </c>
      <c r="D38" s="130">
        <f t="shared" si="1"/>
        <v>0</v>
      </c>
      <c r="E38" s="139">
        <f t="shared" ref="E38:J40" si="15">E43+E48+E53+E58</f>
        <v>0</v>
      </c>
      <c r="F38" s="139">
        <f t="shared" si="15"/>
        <v>0</v>
      </c>
      <c r="G38" s="139">
        <f t="shared" si="15"/>
        <v>0</v>
      </c>
      <c r="H38" s="139">
        <f t="shared" si="15"/>
        <v>0</v>
      </c>
      <c r="I38" s="139">
        <f t="shared" si="15"/>
        <v>0</v>
      </c>
      <c r="J38" s="139">
        <f t="shared" si="15"/>
        <v>0</v>
      </c>
    </row>
    <row r="39" spans="1:10">
      <c r="A39" s="210"/>
      <c r="B39" s="199"/>
      <c r="C39" s="129" t="s">
        <v>3</v>
      </c>
      <c r="D39" s="130">
        <f t="shared" si="1"/>
        <v>0</v>
      </c>
      <c r="E39" s="139">
        <f t="shared" si="15"/>
        <v>0</v>
      </c>
      <c r="F39" s="139">
        <f t="shared" si="15"/>
        <v>0</v>
      </c>
      <c r="G39" s="139">
        <f t="shared" si="15"/>
        <v>0</v>
      </c>
      <c r="H39" s="139">
        <f t="shared" si="15"/>
        <v>0</v>
      </c>
      <c r="I39" s="139">
        <f t="shared" si="15"/>
        <v>0</v>
      </c>
      <c r="J39" s="139">
        <f t="shared" si="15"/>
        <v>0</v>
      </c>
    </row>
    <row r="40" spans="1:10" ht="27" customHeight="1">
      <c r="A40" s="210"/>
      <c r="B40" s="200"/>
      <c r="C40" s="129" t="s">
        <v>10</v>
      </c>
      <c r="D40" s="130">
        <f t="shared" si="1"/>
        <v>0</v>
      </c>
      <c r="E40" s="139">
        <f t="shared" si="15"/>
        <v>0</v>
      </c>
      <c r="F40" s="139">
        <f t="shared" si="15"/>
        <v>0</v>
      </c>
      <c r="G40" s="139">
        <f t="shared" si="15"/>
        <v>0</v>
      </c>
      <c r="H40" s="139">
        <f t="shared" si="15"/>
        <v>0</v>
      </c>
      <c r="I40" s="139">
        <f t="shared" si="15"/>
        <v>0</v>
      </c>
      <c r="J40" s="139">
        <f t="shared" si="15"/>
        <v>0</v>
      </c>
    </row>
    <row r="41" spans="1:10" ht="21.75" customHeight="1">
      <c r="A41" s="209" t="s">
        <v>28</v>
      </c>
      <c r="B41" s="204" t="s">
        <v>50</v>
      </c>
      <c r="C41" s="53" t="s">
        <v>9</v>
      </c>
      <c r="D41" s="134">
        <f t="shared" si="1"/>
        <v>0</v>
      </c>
      <c r="E41" s="138">
        <f t="shared" ref="E41:J41" si="16">E42+E43+E44+E45</f>
        <v>0</v>
      </c>
      <c r="F41" s="138">
        <f t="shared" si="16"/>
        <v>0</v>
      </c>
      <c r="G41" s="138">
        <f t="shared" si="16"/>
        <v>0</v>
      </c>
      <c r="H41" s="138">
        <f t="shared" si="16"/>
        <v>0</v>
      </c>
      <c r="I41" s="138">
        <f t="shared" si="16"/>
        <v>0</v>
      </c>
      <c r="J41" s="138">
        <f t="shared" si="16"/>
        <v>0</v>
      </c>
    </row>
    <row r="42" spans="1:10" ht="22.5" customHeight="1">
      <c r="A42" s="209"/>
      <c r="B42" s="205"/>
      <c r="C42" s="118" t="s">
        <v>1</v>
      </c>
      <c r="D42" s="134">
        <f t="shared" si="1"/>
        <v>0</v>
      </c>
      <c r="E42" s="140">
        <v>0</v>
      </c>
      <c r="F42" s="140">
        <v>0</v>
      </c>
      <c r="G42" s="140">
        <v>0</v>
      </c>
      <c r="H42" s="140">
        <v>0</v>
      </c>
      <c r="I42" s="140">
        <v>0</v>
      </c>
      <c r="J42" s="140">
        <v>0</v>
      </c>
    </row>
    <row r="43" spans="1:10" ht="26.25" customHeight="1">
      <c r="A43" s="209"/>
      <c r="B43" s="205"/>
      <c r="C43" s="118" t="s">
        <v>2</v>
      </c>
      <c r="D43" s="134">
        <f t="shared" si="1"/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J43" s="140">
        <v>0</v>
      </c>
    </row>
    <row r="44" spans="1:10">
      <c r="A44" s="209"/>
      <c r="B44" s="205"/>
      <c r="C44" s="118" t="s">
        <v>3</v>
      </c>
      <c r="D44" s="134">
        <f t="shared" si="1"/>
        <v>0</v>
      </c>
      <c r="E44" s="140">
        <v>0</v>
      </c>
      <c r="F44" s="140">
        <v>0</v>
      </c>
      <c r="G44" s="140">
        <v>0</v>
      </c>
      <c r="H44" s="140">
        <v>0</v>
      </c>
      <c r="I44" s="140">
        <v>0</v>
      </c>
      <c r="J44" s="140">
        <v>0</v>
      </c>
    </row>
    <row r="45" spans="1:10" ht="24" customHeight="1">
      <c r="A45" s="209"/>
      <c r="B45" s="206"/>
      <c r="C45" s="118" t="s">
        <v>10</v>
      </c>
      <c r="D45" s="134">
        <f t="shared" si="1"/>
        <v>0</v>
      </c>
      <c r="E45" s="140">
        <v>0</v>
      </c>
      <c r="F45" s="140">
        <v>0</v>
      </c>
      <c r="G45" s="140">
        <v>0</v>
      </c>
      <c r="H45" s="140">
        <v>0</v>
      </c>
      <c r="I45" s="140">
        <v>0</v>
      </c>
      <c r="J45" s="140">
        <v>0</v>
      </c>
    </row>
    <row r="46" spans="1:10" ht="24.75" customHeight="1">
      <c r="A46" s="209" t="s">
        <v>29</v>
      </c>
      <c r="B46" s="204" t="s">
        <v>51</v>
      </c>
      <c r="C46" s="53" t="s">
        <v>9</v>
      </c>
      <c r="D46" s="132">
        <f t="shared" si="1"/>
        <v>0</v>
      </c>
      <c r="E46" s="138">
        <f t="shared" ref="E46:J46" si="17">E47+E48+E49+E50</f>
        <v>0</v>
      </c>
      <c r="F46" s="138">
        <f t="shared" si="17"/>
        <v>0</v>
      </c>
      <c r="G46" s="138">
        <f t="shared" si="17"/>
        <v>0</v>
      </c>
      <c r="H46" s="138">
        <f t="shared" si="17"/>
        <v>0</v>
      </c>
      <c r="I46" s="138">
        <f t="shared" si="17"/>
        <v>0</v>
      </c>
      <c r="J46" s="138">
        <f t="shared" si="17"/>
        <v>0</v>
      </c>
    </row>
    <row r="47" spans="1:10" ht="18" customHeight="1">
      <c r="A47" s="209"/>
      <c r="B47" s="205"/>
      <c r="C47" s="118" t="s">
        <v>1</v>
      </c>
      <c r="D47" s="134">
        <f t="shared" si="1"/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</row>
    <row r="48" spans="1:10" ht="18" customHeight="1">
      <c r="A48" s="209"/>
      <c r="B48" s="205"/>
      <c r="C48" s="118" t="s">
        <v>2</v>
      </c>
      <c r="D48" s="134">
        <f t="shared" si="1"/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</row>
    <row r="49" spans="1:10">
      <c r="A49" s="209"/>
      <c r="B49" s="205"/>
      <c r="C49" s="118" t="s">
        <v>3</v>
      </c>
      <c r="D49" s="134">
        <f t="shared" si="1"/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</row>
    <row r="50" spans="1:10" ht="22.5" customHeight="1">
      <c r="A50" s="209"/>
      <c r="B50" s="206"/>
      <c r="C50" s="118" t="s">
        <v>10</v>
      </c>
      <c r="D50" s="134">
        <f t="shared" si="1"/>
        <v>0</v>
      </c>
      <c r="E50" s="135">
        <v>0</v>
      </c>
      <c r="F50" s="135">
        <v>0</v>
      </c>
      <c r="G50" s="135">
        <v>0</v>
      </c>
      <c r="H50" s="135">
        <v>0</v>
      </c>
      <c r="I50" s="135">
        <v>0</v>
      </c>
      <c r="J50" s="135">
        <v>0</v>
      </c>
    </row>
    <row r="51" spans="1:10" ht="24" customHeight="1">
      <c r="A51" s="209" t="s">
        <v>30</v>
      </c>
      <c r="B51" s="211" t="s">
        <v>52</v>
      </c>
      <c r="C51" s="53" t="s">
        <v>9</v>
      </c>
      <c r="D51" s="132">
        <f t="shared" si="1"/>
        <v>0</v>
      </c>
      <c r="E51" s="141">
        <f>E52+E53+E54+E55</f>
        <v>0</v>
      </c>
      <c r="F51" s="141">
        <f t="shared" ref="F51:J51" si="18">F52+F53+F54+F55</f>
        <v>0</v>
      </c>
      <c r="G51" s="141">
        <f t="shared" si="18"/>
        <v>0</v>
      </c>
      <c r="H51" s="141">
        <f t="shared" si="18"/>
        <v>0</v>
      </c>
      <c r="I51" s="141">
        <f t="shared" si="18"/>
        <v>0</v>
      </c>
      <c r="J51" s="141">
        <f t="shared" si="18"/>
        <v>0</v>
      </c>
    </row>
    <row r="52" spans="1:10" ht="18" customHeight="1">
      <c r="A52" s="209"/>
      <c r="B52" s="212"/>
      <c r="C52" s="118" t="s">
        <v>1</v>
      </c>
      <c r="D52" s="134">
        <f t="shared" si="1"/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</row>
    <row r="53" spans="1:10" ht="21" customHeight="1">
      <c r="A53" s="209"/>
      <c r="B53" s="212"/>
      <c r="C53" s="118" t="s">
        <v>2</v>
      </c>
      <c r="D53" s="134">
        <f t="shared" si="1"/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</row>
    <row r="54" spans="1:10">
      <c r="A54" s="209"/>
      <c r="B54" s="212"/>
      <c r="C54" s="118" t="s">
        <v>3</v>
      </c>
      <c r="D54" s="134">
        <f t="shared" si="1"/>
        <v>0</v>
      </c>
      <c r="E54" s="142">
        <v>0</v>
      </c>
      <c r="F54" s="142">
        <v>0</v>
      </c>
      <c r="G54" s="142">
        <v>0</v>
      </c>
      <c r="H54" s="142">
        <v>0</v>
      </c>
      <c r="I54" s="142">
        <v>0</v>
      </c>
      <c r="J54" s="142">
        <v>0</v>
      </c>
    </row>
    <row r="55" spans="1:10" ht="20.25" customHeight="1">
      <c r="A55" s="209"/>
      <c r="B55" s="213"/>
      <c r="C55" s="118" t="s">
        <v>10</v>
      </c>
      <c r="D55" s="134">
        <f t="shared" si="1"/>
        <v>0</v>
      </c>
      <c r="E55" s="142">
        <v>0</v>
      </c>
      <c r="F55" s="142">
        <v>0</v>
      </c>
      <c r="G55" s="142">
        <v>0</v>
      </c>
      <c r="H55" s="142">
        <v>0</v>
      </c>
      <c r="I55" s="142">
        <v>0</v>
      </c>
      <c r="J55" s="142">
        <v>0</v>
      </c>
    </row>
    <row r="56" spans="1:10" ht="17.25" customHeight="1">
      <c r="A56" s="209" t="s">
        <v>53</v>
      </c>
      <c r="B56" s="211" t="s">
        <v>54</v>
      </c>
      <c r="C56" s="53" t="s">
        <v>9</v>
      </c>
      <c r="D56" s="132">
        <f t="shared" si="1"/>
        <v>0</v>
      </c>
      <c r="E56" s="141">
        <f>E57+E58+E59+E60</f>
        <v>0</v>
      </c>
      <c r="F56" s="141">
        <f t="shared" ref="F56:J56" si="19">F57+F58+F59+F60</f>
        <v>0</v>
      </c>
      <c r="G56" s="141">
        <f t="shared" si="19"/>
        <v>0</v>
      </c>
      <c r="H56" s="141">
        <f t="shared" si="19"/>
        <v>0</v>
      </c>
      <c r="I56" s="141">
        <f t="shared" si="19"/>
        <v>0</v>
      </c>
      <c r="J56" s="141">
        <f t="shared" si="19"/>
        <v>0</v>
      </c>
    </row>
    <row r="57" spans="1:10" ht="24" customHeight="1">
      <c r="A57" s="209"/>
      <c r="B57" s="212"/>
      <c r="C57" s="118" t="s">
        <v>1</v>
      </c>
      <c r="D57" s="134">
        <f t="shared" si="1"/>
        <v>0</v>
      </c>
      <c r="E57" s="142">
        <v>0</v>
      </c>
      <c r="F57" s="142">
        <v>0</v>
      </c>
      <c r="G57" s="142">
        <v>0</v>
      </c>
      <c r="H57" s="142">
        <v>0</v>
      </c>
      <c r="I57" s="142">
        <v>0</v>
      </c>
      <c r="J57" s="142">
        <v>0</v>
      </c>
    </row>
    <row r="58" spans="1:10" ht="17.25" customHeight="1">
      <c r="A58" s="209"/>
      <c r="B58" s="212"/>
      <c r="C58" s="118" t="s">
        <v>2</v>
      </c>
      <c r="D58" s="134">
        <f t="shared" si="1"/>
        <v>0</v>
      </c>
      <c r="E58" s="142">
        <v>0</v>
      </c>
      <c r="F58" s="142">
        <v>0</v>
      </c>
      <c r="G58" s="142">
        <v>0</v>
      </c>
      <c r="H58" s="142">
        <v>0</v>
      </c>
      <c r="I58" s="142">
        <v>0</v>
      </c>
      <c r="J58" s="142">
        <v>0</v>
      </c>
    </row>
    <row r="59" spans="1:10">
      <c r="A59" s="209"/>
      <c r="B59" s="212"/>
      <c r="C59" s="118" t="s">
        <v>3</v>
      </c>
      <c r="D59" s="134">
        <f t="shared" si="1"/>
        <v>0</v>
      </c>
      <c r="E59" s="142">
        <v>0</v>
      </c>
      <c r="F59" s="142">
        <v>0</v>
      </c>
      <c r="G59" s="142">
        <v>0</v>
      </c>
      <c r="H59" s="142">
        <v>0</v>
      </c>
      <c r="I59" s="142">
        <v>0</v>
      </c>
      <c r="J59" s="142">
        <v>0</v>
      </c>
    </row>
    <row r="60" spans="1:10" ht="17.25" customHeight="1">
      <c r="A60" s="209"/>
      <c r="B60" s="213"/>
      <c r="C60" s="118" t="s">
        <v>10</v>
      </c>
      <c r="D60" s="134">
        <f t="shared" si="1"/>
        <v>0</v>
      </c>
      <c r="E60" s="142">
        <v>0</v>
      </c>
      <c r="F60" s="142">
        <v>0</v>
      </c>
      <c r="G60" s="142">
        <v>0</v>
      </c>
      <c r="H60" s="142">
        <v>0</v>
      </c>
      <c r="I60" s="142">
        <v>0</v>
      </c>
      <c r="J60" s="142">
        <v>0</v>
      </c>
    </row>
    <row r="61" spans="1:10" ht="15.75" customHeight="1">
      <c r="A61" s="210" t="s">
        <v>23</v>
      </c>
      <c r="B61" s="208" t="s">
        <v>25</v>
      </c>
      <c r="C61" s="50" t="s">
        <v>9</v>
      </c>
      <c r="D61" s="130">
        <f t="shared" si="1"/>
        <v>0</v>
      </c>
      <c r="E61" s="128">
        <f t="shared" ref="E61:J61" si="20">E62+E63+E64+E65</f>
        <v>0</v>
      </c>
      <c r="F61" s="128">
        <f t="shared" si="20"/>
        <v>0</v>
      </c>
      <c r="G61" s="128">
        <f t="shared" si="20"/>
        <v>0</v>
      </c>
      <c r="H61" s="128">
        <f t="shared" si="20"/>
        <v>0</v>
      </c>
      <c r="I61" s="128">
        <f t="shared" si="20"/>
        <v>0</v>
      </c>
      <c r="J61" s="128">
        <f t="shared" si="20"/>
        <v>0</v>
      </c>
    </row>
    <row r="62" spans="1:10" ht="18.75" customHeight="1">
      <c r="A62" s="210"/>
      <c r="B62" s="199"/>
      <c r="C62" s="129" t="s">
        <v>1</v>
      </c>
      <c r="D62" s="130">
        <f t="shared" si="1"/>
        <v>0</v>
      </c>
      <c r="E62" s="130">
        <f>E67+E72+E77+E82</f>
        <v>0</v>
      </c>
      <c r="F62" s="130">
        <f t="shared" ref="F62:J62" si="21">F67+F72+F77+F82</f>
        <v>0</v>
      </c>
      <c r="G62" s="130">
        <f t="shared" si="21"/>
        <v>0</v>
      </c>
      <c r="H62" s="130">
        <f t="shared" si="21"/>
        <v>0</v>
      </c>
      <c r="I62" s="130">
        <f t="shared" si="21"/>
        <v>0</v>
      </c>
      <c r="J62" s="130">
        <f t="shared" si="21"/>
        <v>0</v>
      </c>
    </row>
    <row r="63" spans="1:10" ht="18" customHeight="1">
      <c r="A63" s="210"/>
      <c r="B63" s="199"/>
      <c r="C63" s="129" t="s">
        <v>2</v>
      </c>
      <c r="D63" s="130">
        <f t="shared" si="1"/>
        <v>0</v>
      </c>
      <c r="E63" s="130">
        <f t="shared" ref="E63:J65" si="22">E68+E73+E78+E83</f>
        <v>0</v>
      </c>
      <c r="F63" s="130">
        <f t="shared" si="22"/>
        <v>0</v>
      </c>
      <c r="G63" s="130">
        <f t="shared" si="22"/>
        <v>0</v>
      </c>
      <c r="H63" s="130">
        <f t="shared" si="22"/>
        <v>0</v>
      </c>
      <c r="I63" s="130">
        <f t="shared" si="22"/>
        <v>0</v>
      </c>
      <c r="J63" s="130">
        <f t="shared" si="22"/>
        <v>0</v>
      </c>
    </row>
    <row r="64" spans="1:10">
      <c r="A64" s="210"/>
      <c r="B64" s="199"/>
      <c r="C64" s="129" t="s">
        <v>3</v>
      </c>
      <c r="D64" s="130">
        <f t="shared" si="1"/>
        <v>0</v>
      </c>
      <c r="E64" s="130">
        <f t="shared" si="22"/>
        <v>0</v>
      </c>
      <c r="F64" s="130">
        <f t="shared" si="22"/>
        <v>0</v>
      </c>
      <c r="G64" s="130">
        <f t="shared" si="22"/>
        <v>0</v>
      </c>
      <c r="H64" s="130">
        <f t="shared" si="22"/>
        <v>0</v>
      </c>
      <c r="I64" s="130">
        <f t="shared" si="22"/>
        <v>0</v>
      </c>
      <c r="J64" s="130">
        <f t="shared" si="22"/>
        <v>0</v>
      </c>
    </row>
    <row r="65" spans="1:10" ht="24.75" customHeight="1">
      <c r="A65" s="210"/>
      <c r="B65" s="200"/>
      <c r="C65" s="129" t="s">
        <v>10</v>
      </c>
      <c r="D65" s="130">
        <f t="shared" si="1"/>
        <v>0</v>
      </c>
      <c r="E65" s="130">
        <f t="shared" si="22"/>
        <v>0</v>
      </c>
      <c r="F65" s="130">
        <f t="shared" si="22"/>
        <v>0</v>
      </c>
      <c r="G65" s="130">
        <f t="shared" si="22"/>
        <v>0</v>
      </c>
      <c r="H65" s="130">
        <f t="shared" si="22"/>
        <v>0</v>
      </c>
      <c r="I65" s="130">
        <f t="shared" si="22"/>
        <v>0</v>
      </c>
      <c r="J65" s="130">
        <f t="shared" si="22"/>
        <v>0</v>
      </c>
    </row>
    <row r="66" spans="1:10" ht="18" customHeight="1">
      <c r="A66" s="209" t="s">
        <v>28</v>
      </c>
      <c r="B66" s="211" t="s">
        <v>55</v>
      </c>
      <c r="C66" s="53" t="s">
        <v>9</v>
      </c>
      <c r="D66" s="132">
        <f t="shared" si="1"/>
        <v>0</v>
      </c>
      <c r="E66" s="138">
        <f>E67+E68+E69+E70</f>
        <v>0</v>
      </c>
      <c r="F66" s="138">
        <f t="shared" ref="F66:J66" si="23">F67+F68+F69+F70</f>
        <v>0</v>
      </c>
      <c r="G66" s="138">
        <f t="shared" si="23"/>
        <v>0</v>
      </c>
      <c r="H66" s="138">
        <f t="shared" si="23"/>
        <v>0</v>
      </c>
      <c r="I66" s="138">
        <f t="shared" si="23"/>
        <v>0</v>
      </c>
      <c r="J66" s="138">
        <f t="shared" si="23"/>
        <v>0</v>
      </c>
    </row>
    <row r="67" spans="1:10" ht="18" customHeight="1">
      <c r="A67" s="209"/>
      <c r="B67" s="212"/>
      <c r="C67" s="118" t="s">
        <v>1</v>
      </c>
      <c r="D67" s="134">
        <f t="shared" si="1"/>
        <v>0</v>
      </c>
      <c r="E67" s="143">
        <v>0</v>
      </c>
      <c r="F67" s="143">
        <v>0</v>
      </c>
      <c r="G67" s="143">
        <v>0</v>
      </c>
      <c r="H67" s="143">
        <v>0</v>
      </c>
      <c r="I67" s="143">
        <v>0</v>
      </c>
      <c r="J67" s="143">
        <v>0</v>
      </c>
    </row>
    <row r="68" spans="1:10" ht="23.25" customHeight="1">
      <c r="A68" s="209"/>
      <c r="B68" s="212"/>
      <c r="C68" s="118" t="s">
        <v>2</v>
      </c>
      <c r="D68" s="134">
        <f t="shared" si="1"/>
        <v>0</v>
      </c>
      <c r="E68" s="143">
        <v>0</v>
      </c>
      <c r="F68" s="143">
        <v>0</v>
      </c>
      <c r="G68" s="143">
        <v>0</v>
      </c>
      <c r="H68" s="143">
        <v>0</v>
      </c>
      <c r="I68" s="143">
        <v>0</v>
      </c>
      <c r="J68" s="143">
        <v>0</v>
      </c>
    </row>
    <row r="69" spans="1:10">
      <c r="A69" s="209"/>
      <c r="B69" s="212"/>
      <c r="C69" s="118" t="s">
        <v>3</v>
      </c>
      <c r="D69" s="134">
        <f t="shared" si="1"/>
        <v>0</v>
      </c>
      <c r="E69" s="143">
        <v>0</v>
      </c>
      <c r="F69" s="143">
        <v>0</v>
      </c>
      <c r="G69" s="143">
        <v>0</v>
      </c>
      <c r="H69" s="143">
        <v>0</v>
      </c>
      <c r="I69" s="143">
        <v>0</v>
      </c>
      <c r="J69" s="143">
        <v>0</v>
      </c>
    </row>
    <row r="70" spans="1:10" ht="21" customHeight="1">
      <c r="A70" s="209"/>
      <c r="B70" s="213"/>
      <c r="C70" s="118" t="s">
        <v>10</v>
      </c>
      <c r="D70" s="134">
        <f t="shared" si="1"/>
        <v>0</v>
      </c>
      <c r="E70" s="143">
        <v>0</v>
      </c>
      <c r="F70" s="143">
        <v>0</v>
      </c>
      <c r="G70" s="143">
        <v>0</v>
      </c>
      <c r="H70" s="143">
        <v>0</v>
      </c>
      <c r="I70" s="143">
        <v>0</v>
      </c>
      <c r="J70" s="143">
        <v>0</v>
      </c>
    </row>
    <row r="71" spans="1:10" ht="17.25" customHeight="1">
      <c r="A71" s="209" t="s">
        <v>29</v>
      </c>
      <c r="B71" s="211" t="s">
        <v>56</v>
      </c>
      <c r="C71" s="53" t="s">
        <v>9</v>
      </c>
      <c r="D71" s="132">
        <f t="shared" ref="D71:D95" si="24">E71+F71+G71+H71+I71+J71</f>
        <v>0</v>
      </c>
      <c r="E71" s="138">
        <f>E72+E73+E74+E75</f>
        <v>0</v>
      </c>
      <c r="F71" s="138">
        <f t="shared" ref="F71:J71" si="25">F72+F73+F74+F75</f>
        <v>0</v>
      </c>
      <c r="G71" s="138">
        <f t="shared" si="25"/>
        <v>0</v>
      </c>
      <c r="H71" s="138">
        <f t="shared" si="25"/>
        <v>0</v>
      </c>
      <c r="I71" s="138">
        <f t="shared" si="25"/>
        <v>0</v>
      </c>
      <c r="J71" s="138">
        <f t="shared" si="25"/>
        <v>0</v>
      </c>
    </row>
    <row r="72" spans="1:10" ht="21.75" customHeight="1">
      <c r="A72" s="209"/>
      <c r="B72" s="212"/>
      <c r="C72" s="118" t="s">
        <v>1</v>
      </c>
      <c r="D72" s="134">
        <f t="shared" si="24"/>
        <v>0</v>
      </c>
      <c r="E72" s="143">
        <v>0</v>
      </c>
      <c r="F72" s="143">
        <v>0</v>
      </c>
      <c r="G72" s="143">
        <v>0</v>
      </c>
      <c r="H72" s="143">
        <v>0</v>
      </c>
      <c r="I72" s="143">
        <v>0</v>
      </c>
      <c r="J72" s="143">
        <v>0</v>
      </c>
    </row>
    <row r="73" spans="1:10" ht="19.5" customHeight="1">
      <c r="A73" s="209"/>
      <c r="B73" s="212"/>
      <c r="C73" s="118" t="s">
        <v>2</v>
      </c>
      <c r="D73" s="134">
        <f t="shared" si="24"/>
        <v>0</v>
      </c>
      <c r="E73" s="143">
        <v>0</v>
      </c>
      <c r="F73" s="143">
        <v>0</v>
      </c>
      <c r="G73" s="143">
        <v>0</v>
      </c>
      <c r="H73" s="143">
        <v>0</v>
      </c>
      <c r="I73" s="143">
        <v>0</v>
      </c>
      <c r="J73" s="143">
        <v>0</v>
      </c>
    </row>
    <row r="74" spans="1:10">
      <c r="A74" s="209"/>
      <c r="B74" s="212"/>
      <c r="C74" s="118" t="s">
        <v>3</v>
      </c>
      <c r="D74" s="134">
        <f t="shared" si="24"/>
        <v>0</v>
      </c>
      <c r="E74" s="143">
        <v>0</v>
      </c>
      <c r="F74" s="143">
        <v>0</v>
      </c>
      <c r="G74" s="143">
        <v>0</v>
      </c>
      <c r="H74" s="143">
        <v>0</v>
      </c>
      <c r="I74" s="143">
        <v>0</v>
      </c>
      <c r="J74" s="143">
        <v>0</v>
      </c>
    </row>
    <row r="75" spans="1:10" ht="20.25" customHeight="1">
      <c r="A75" s="209"/>
      <c r="B75" s="213"/>
      <c r="C75" s="118" t="s">
        <v>10</v>
      </c>
      <c r="D75" s="134">
        <f t="shared" si="24"/>
        <v>0</v>
      </c>
      <c r="E75" s="143">
        <v>0</v>
      </c>
      <c r="F75" s="143">
        <v>0</v>
      </c>
      <c r="G75" s="143">
        <v>0</v>
      </c>
      <c r="H75" s="143">
        <v>0</v>
      </c>
      <c r="I75" s="143">
        <v>0</v>
      </c>
      <c r="J75" s="143">
        <v>0</v>
      </c>
    </row>
    <row r="76" spans="1:10" ht="24.75" customHeight="1">
      <c r="A76" s="209" t="s">
        <v>30</v>
      </c>
      <c r="B76" s="211" t="s">
        <v>57</v>
      </c>
      <c r="C76" s="53" t="s">
        <v>9</v>
      </c>
      <c r="D76" s="132">
        <f t="shared" si="24"/>
        <v>0</v>
      </c>
      <c r="E76" s="138">
        <f>E77+E78+E79+E80</f>
        <v>0</v>
      </c>
      <c r="F76" s="138">
        <f t="shared" ref="F76:J76" si="26">F77+F78+F79+F80</f>
        <v>0</v>
      </c>
      <c r="G76" s="138">
        <f t="shared" si="26"/>
        <v>0</v>
      </c>
      <c r="H76" s="138">
        <f t="shared" si="26"/>
        <v>0</v>
      </c>
      <c r="I76" s="138">
        <f t="shared" si="26"/>
        <v>0</v>
      </c>
      <c r="J76" s="138">
        <f t="shared" si="26"/>
        <v>0</v>
      </c>
    </row>
    <row r="77" spans="1:10" ht="25.5" customHeight="1">
      <c r="A77" s="209"/>
      <c r="B77" s="212"/>
      <c r="C77" s="118" t="s">
        <v>1</v>
      </c>
      <c r="D77" s="134">
        <f t="shared" si="24"/>
        <v>0</v>
      </c>
      <c r="E77" s="143">
        <v>0</v>
      </c>
      <c r="F77" s="143">
        <v>0</v>
      </c>
      <c r="G77" s="143">
        <v>0</v>
      </c>
      <c r="H77" s="143">
        <v>0</v>
      </c>
      <c r="I77" s="143">
        <v>0</v>
      </c>
      <c r="J77" s="143">
        <v>0</v>
      </c>
    </row>
    <row r="78" spans="1:10" ht="25.5" customHeight="1">
      <c r="A78" s="209"/>
      <c r="B78" s="212"/>
      <c r="C78" s="118" t="s">
        <v>2</v>
      </c>
      <c r="D78" s="134">
        <f t="shared" si="24"/>
        <v>0</v>
      </c>
      <c r="E78" s="143">
        <v>0</v>
      </c>
      <c r="F78" s="143">
        <v>0</v>
      </c>
      <c r="G78" s="143">
        <v>0</v>
      </c>
      <c r="H78" s="143">
        <v>0</v>
      </c>
      <c r="I78" s="143">
        <v>0</v>
      </c>
      <c r="J78" s="143">
        <v>0</v>
      </c>
    </row>
    <row r="79" spans="1:10">
      <c r="A79" s="209"/>
      <c r="B79" s="212"/>
      <c r="C79" s="118" t="s">
        <v>3</v>
      </c>
      <c r="D79" s="134">
        <f t="shared" si="24"/>
        <v>0</v>
      </c>
      <c r="E79" s="143">
        <v>0</v>
      </c>
      <c r="F79" s="143">
        <v>0</v>
      </c>
      <c r="G79" s="143">
        <v>0</v>
      </c>
      <c r="H79" s="143">
        <v>0</v>
      </c>
      <c r="I79" s="143">
        <v>0</v>
      </c>
      <c r="J79" s="143">
        <v>0</v>
      </c>
    </row>
    <row r="80" spans="1:10" ht="24.75" customHeight="1">
      <c r="A80" s="209"/>
      <c r="B80" s="213"/>
      <c r="C80" s="118" t="s">
        <v>10</v>
      </c>
      <c r="D80" s="134">
        <f t="shared" si="24"/>
        <v>0</v>
      </c>
      <c r="E80" s="143">
        <v>0</v>
      </c>
      <c r="F80" s="143">
        <v>0</v>
      </c>
      <c r="G80" s="143">
        <v>0</v>
      </c>
      <c r="H80" s="143">
        <v>0</v>
      </c>
      <c r="I80" s="143">
        <v>0</v>
      </c>
      <c r="J80" s="143">
        <v>0</v>
      </c>
    </row>
    <row r="81" spans="1:10" ht="24" customHeight="1">
      <c r="A81" s="209" t="s">
        <v>53</v>
      </c>
      <c r="B81" s="211" t="s">
        <v>58</v>
      </c>
      <c r="C81" s="53" t="s">
        <v>9</v>
      </c>
      <c r="D81" s="132">
        <f t="shared" si="24"/>
        <v>0</v>
      </c>
      <c r="E81" s="138">
        <f>E82+E83+E84+E85</f>
        <v>0</v>
      </c>
      <c r="F81" s="138">
        <f t="shared" ref="F81:J81" si="27">F82+F83+F84+F85</f>
        <v>0</v>
      </c>
      <c r="G81" s="138">
        <f t="shared" si="27"/>
        <v>0</v>
      </c>
      <c r="H81" s="138">
        <f t="shared" si="27"/>
        <v>0</v>
      </c>
      <c r="I81" s="138">
        <f t="shared" si="27"/>
        <v>0</v>
      </c>
      <c r="J81" s="138">
        <f t="shared" si="27"/>
        <v>0</v>
      </c>
    </row>
    <row r="82" spans="1:10" ht="18" customHeight="1">
      <c r="A82" s="209"/>
      <c r="B82" s="212"/>
      <c r="C82" s="118" t="s">
        <v>1</v>
      </c>
      <c r="D82" s="134">
        <f t="shared" si="24"/>
        <v>0</v>
      </c>
      <c r="E82" s="143">
        <v>0</v>
      </c>
      <c r="F82" s="143">
        <v>0</v>
      </c>
      <c r="G82" s="143">
        <v>0</v>
      </c>
      <c r="H82" s="143">
        <v>0</v>
      </c>
      <c r="I82" s="143">
        <v>0</v>
      </c>
      <c r="J82" s="143">
        <v>0</v>
      </c>
    </row>
    <row r="83" spans="1:10" ht="24.75" customHeight="1">
      <c r="A83" s="209"/>
      <c r="B83" s="212"/>
      <c r="C83" s="118" t="s">
        <v>2</v>
      </c>
      <c r="D83" s="134">
        <f t="shared" si="24"/>
        <v>0</v>
      </c>
      <c r="E83" s="143">
        <v>0</v>
      </c>
      <c r="F83" s="143">
        <v>0</v>
      </c>
      <c r="G83" s="143">
        <v>0</v>
      </c>
      <c r="H83" s="143">
        <v>0</v>
      </c>
      <c r="I83" s="143">
        <v>0</v>
      </c>
      <c r="J83" s="143">
        <v>0</v>
      </c>
    </row>
    <row r="84" spans="1:10">
      <c r="A84" s="209"/>
      <c r="B84" s="212"/>
      <c r="C84" s="118" t="s">
        <v>3</v>
      </c>
      <c r="D84" s="134">
        <f t="shared" si="24"/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</row>
    <row r="85" spans="1:10" ht="24" customHeight="1">
      <c r="A85" s="209"/>
      <c r="B85" s="213"/>
      <c r="C85" s="118" t="s">
        <v>10</v>
      </c>
      <c r="D85" s="134">
        <f t="shared" si="24"/>
        <v>0</v>
      </c>
      <c r="E85" s="143">
        <v>0</v>
      </c>
      <c r="F85" s="143">
        <v>0</v>
      </c>
      <c r="G85" s="143">
        <v>0</v>
      </c>
      <c r="H85" s="143">
        <v>0</v>
      </c>
      <c r="I85" s="143">
        <v>0</v>
      </c>
      <c r="J85" s="143">
        <v>0</v>
      </c>
    </row>
    <row r="86" spans="1:10" ht="24" customHeight="1">
      <c r="A86" s="210" t="s">
        <v>24</v>
      </c>
      <c r="B86" s="208" t="s">
        <v>26</v>
      </c>
      <c r="C86" s="50" t="s">
        <v>9</v>
      </c>
      <c r="D86" s="130">
        <f t="shared" si="24"/>
        <v>0</v>
      </c>
      <c r="E86" s="128">
        <f t="shared" ref="E86:J86" si="28">E87+E88+E89+E90</f>
        <v>0</v>
      </c>
      <c r="F86" s="128">
        <f t="shared" si="28"/>
        <v>0</v>
      </c>
      <c r="G86" s="128">
        <f t="shared" si="28"/>
        <v>0</v>
      </c>
      <c r="H86" s="128">
        <f t="shared" si="28"/>
        <v>0</v>
      </c>
      <c r="I86" s="128">
        <f t="shared" si="28"/>
        <v>0</v>
      </c>
      <c r="J86" s="128">
        <f t="shared" si="28"/>
        <v>0</v>
      </c>
    </row>
    <row r="87" spans="1:10" ht="18.75" customHeight="1">
      <c r="A87" s="210"/>
      <c r="B87" s="199"/>
      <c r="C87" s="129" t="s">
        <v>1</v>
      </c>
      <c r="D87" s="130">
        <f t="shared" si="24"/>
        <v>0</v>
      </c>
      <c r="E87" s="139">
        <f>E92+E97</f>
        <v>0</v>
      </c>
      <c r="F87" s="139">
        <f t="shared" ref="F87:J87" si="29">F92+F97</f>
        <v>0</v>
      </c>
      <c r="G87" s="139">
        <f t="shared" si="29"/>
        <v>0</v>
      </c>
      <c r="H87" s="139">
        <f t="shared" si="29"/>
        <v>0</v>
      </c>
      <c r="I87" s="139">
        <f t="shared" si="29"/>
        <v>0</v>
      </c>
      <c r="J87" s="139">
        <f t="shared" si="29"/>
        <v>0</v>
      </c>
    </row>
    <row r="88" spans="1:10" ht="12.75" customHeight="1">
      <c r="A88" s="210"/>
      <c r="B88" s="199"/>
      <c r="C88" s="129" t="s">
        <v>2</v>
      </c>
      <c r="D88" s="130">
        <f t="shared" si="24"/>
        <v>0</v>
      </c>
      <c r="E88" s="139">
        <f t="shared" ref="E88:J90" si="30">E93+E98</f>
        <v>0</v>
      </c>
      <c r="F88" s="139">
        <f t="shared" si="30"/>
        <v>0</v>
      </c>
      <c r="G88" s="139">
        <f t="shared" si="30"/>
        <v>0</v>
      </c>
      <c r="H88" s="139">
        <f t="shared" si="30"/>
        <v>0</v>
      </c>
      <c r="I88" s="139">
        <f t="shared" si="30"/>
        <v>0</v>
      </c>
      <c r="J88" s="139">
        <f t="shared" si="30"/>
        <v>0</v>
      </c>
    </row>
    <row r="89" spans="1:10">
      <c r="A89" s="210"/>
      <c r="B89" s="199"/>
      <c r="C89" s="129" t="s">
        <v>3</v>
      </c>
      <c r="D89" s="130">
        <f t="shared" si="24"/>
        <v>0</v>
      </c>
      <c r="E89" s="139">
        <f t="shared" si="30"/>
        <v>0</v>
      </c>
      <c r="F89" s="139">
        <f t="shared" si="30"/>
        <v>0</v>
      </c>
      <c r="G89" s="139">
        <f t="shared" si="30"/>
        <v>0</v>
      </c>
      <c r="H89" s="139">
        <f t="shared" si="30"/>
        <v>0</v>
      </c>
      <c r="I89" s="139">
        <f t="shared" si="30"/>
        <v>0</v>
      </c>
      <c r="J89" s="139">
        <f t="shared" si="30"/>
        <v>0</v>
      </c>
    </row>
    <row r="90" spans="1:10" ht="21.75" customHeight="1">
      <c r="A90" s="210"/>
      <c r="B90" s="200"/>
      <c r="C90" s="129" t="s">
        <v>10</v>
      </c>
      <c r="D90" s="130">
        <f t="shared" si="24"/>
        <v>0</v>
      </c>
      <c r="E90" s="139">
        <f t="shared" si="30"/>
        <v>0</v>
      </c>
      <c r="F90" s="139">
        <f t="shared" si="30"/>
        <v>0</v>
      </c>
      <c r="G90" s="139">
        <f t="shared" si="30"/>
        <v>0</v>
      </c>
      <c r="H90" s="139">
        <f t="shared" si="30"/>
        <v>0</v>
      </c>
      <c r="I90" s="139">
        <f t="shared" si="30"/>
        <v>0</v>
      </c>
      <c r="J90" s="139">
        <f t="shared" si="30"/>
        <v>0</v>
      </c>
    </row>
    <row r="91" spans="1:10" ht="22.5" customHeight="1">
      <c r="A91" s="209" t="s">
        <v>28</v>
      </c>
      <c r="B91" s="211" t="s">
        <v>59</v>
      </c>
      <c r="C91" s="53" t="s">
        <v>9</v>
      </c>
      <c r="D91" s="132">
        <f t="shared" si="24"/>
        <v>0</v>
      </c>
      <c r="E91" s="141">
        <f>E92+E93+E94+E95</f>
        <v>0</v>
      </c>
      <c r="F91" s="141">
        <f t="shared" ref="F91:J91" si="31">F92+F93+F94+F95</f>
        <v>0</v>
      </c>
      <c r="G91" s="141">
        <f t="shared" si="31"/>
        <v>0</v>
      </c>
      <c r="H91" s="141">
        <f t="shared" si="31"/>
        <v>0</v>
      </c>
      <c r="I91" s="141">
        <f t="shared" si="31"/>
        <v>0</v>
      </c>
      <c r="J91" s="141">
        <f t="shared" si="31"/>
        <v>0</v>
      </c>
    </row>
    <row r="92" spans="1:10" ht="17.25" customHeight="1">
      <c r="A92" s="209"/>
      <c r="B92" s="212"/>
      <c r="C92" s="118" t="s">
        <v>1</v>
      </c>
      <c r="D92" s="134">
        <f t="shared" si="24"/>
        <v>0</v>
      </c>
      <c r="E92" s="142">
        <v>0</v>
      </c>
      <c r="F92" s="142">
        <v>0</v>
      </c>
      <c r="G92" s="142">
        <v>0</v>
      </c>
      <c r="H92" s="142">
        <v>0</v>
      </c>
      <c r="I92" s="142">
        <v>0</v>
      </c>
      <c r="J92" s="142">
        <v>0</v>
      </c>
    </row>
    <row r="93" spans="1:10" ht="24.75" customHeight="1">
      <c r="A93" s="209"/>
      <c r="B93" s="212"/>
      <c r="C93" s="118" t="s">
        <v>2</v>
      </c>
      <c r="D93" s="134">
        <f t="shared" si="24"/>
        <v>0</v>
      </c>
      <c r="E93" s="142">
        <v>0</v>
      </c>
      <c r="F93" s="142">
        <v>0</v>
      </c>
      <c r="G93" s="142">
        <v>0</v>
      </c>
      <c r="H93" s="142">
        <v>0</v>
      </c>
      <c r="I93" s="142">
        <v>0</v>
      </c>
      <c r="J93" s="142">
        <v>0</v>
      </c>
    </row>
    <row r="94" spans="1:10">
      <c r="A94" s="209"/>
      <c r="B94" s="212"/>
      <c r="C94" s="118" t="s">
        <v>3</v>
      </c>
      <c r="D94" s="134">
        <f t="shared" si="24"/>
        <v>0</v>
      </c>
      <c r="E94" s="142">
        <v>0</v>
      </c>
      <c r="F94" s="142">
        <v>0</v>
      </c>
      <c r="G94" s="142">
        <v>0</v>
      </c>
      <c r="H94" s="142">
        <v>0</v>
      </c>
      <c r="I94" s="142">
        <v>0</v>
      </c>
      <c r="J94" s="142">
        <v>0</v>
      </c>
    </row>
    <row r="95" spans="1:10" ht="27.75" customHeight="1" thickBot="1">
      <c r="A95" s="209"/>
      <c r="B95" s="213"/>
      <c r="C95" s="70" t="s">
        <v>10</v>
      </c>
      <c r="D95" s="134">
        <f t="shared" si="24"/>
        <v>0</v>
      </c>
      <c r="E95" s="142">
        <v>0</v>
      </c>
      <c r="F95" s="142">
        <v>0</v>
      </c>
      <c r="G95" s="142">
        <v>0</v>
      </c>
      <c r="H95" s="142">
        <v>0</v>
      </c>
      <c r="I95" s="142">
        <v>0</v>
      </c>
      <c r="J95" s="142">
        <v>0</v>
      </c>
    </row>
    <row r="96" spans="1:10" ht="13.5" customHeight="1">
      <c r="A96" s="209" t="s">
        <v>29</v>
      </c>
      <c r="B96" s="204" t="s">
        <v>60</v>
      </c>
      <c r="C96" s="53" t="s">
        <v>9</v>
      </c>
      <c r="D96" s="138">
        <f>D97+D98+D99+D100</f>
        <v>0</v>
      </c>
      <c r="E96" s="138">
        <f t="shared" ref="E96:J96" si="32">E97+E98+E99+E100</f>
        <v>0</v>
      </c>
      <c r="F96" s="138">
        <f t="shared" si="32"/>
        <v>0</v>
      </c>
      <c r="G96" s="138">
        <f t="shared" si="32"/>
        <v>0</v>
      </c>
      <c r="H96" s="138">
        <f t="shared" si="32"/>
        <v>0</v>
      </c>
      <c r="I96" s="138">
        <f t="shared" si="32"/>
        <v>0</v>
      </c>
      <c r="J96" s="138">
        <f t="shared" si="32"/>
        <v>0</v>
      </c>
    </row>
    <row r="97" spans="1:10" ht="18" customHeight="1">
      <c r="A97" s="209"/>
      <c r="B97" s="205"/>
      <c r="C97" s="118" t="s">
        <v>1</v>
      </c>
      <c r="D97" s="140">
        <f>E97+F97+G97+H97+I97+J97</f>
        <v>0</v>
      </c>
      <c r="E97" s="135">
        <v>0</v>
      </c>
      <c r="F97" s="135">
        <v>0</v>
      </c>
      <c r="G97" s="135">
        <v>0</v>
      </c>
      <c r="H97" s="135">
        <v>0</v>
      </c>
      <c r="I97" s="135">
        <v>0</v>
      </c>
      <c r="J97" s="135">
        <v>0</v>
      </c>
    </row>
    <row r="98" spans="1:10" ht="24" customHeight="1">
      <c r="A98" s="209"/>
      <c r="B98" s="205"/>
      <c r="C98" s="118" t="s">
        <v>2</v>
      </c>
      <c r="D98" s="140">
        <f t="shared" ref="D98:D100" si="33">E98+F98+G98+H98+I98+J98</f>
        <v>0</v>
      </c>
      <c r="E98" s="135">
        <v>0</v>
      </c>
      <c r="F98" s="135">
        <v>0</v>
      </c>
      <c r="G98" s="135">
        <v>0</v>
      </c>
      <c r="H98" s="135">
        <v>0</v>
      </c>
      <c r="I98" s="135">
        <v>0</v>
      </c>
      <c r="J98" s="135">
        <v>0</v>
      </c>
    </row>
    <row r="99" spans="1:10" ht="21.75" customHeight="1">
      <c r="A99" s="209"/>
      <c r="B99" s="205"/>
      <c r="C99" s="118" t="s">
        <v>3</v>
      </c>
      <c r="D99" s="140">
        <f t="shared" si="33"/>
        <v>0</v>
      </c>
      <c r="E99" s="135">
        <v>0</v>
      </c>
      <c r="F99" s="135">
        <v>0</v>
      </c>
      <c r="G99" s="135">
        <v>0</v>
      </c>
      <c r="H99" s="135">
        <v>0</v>
      </c>
      <c r="I99" s="135">
        <v>0</v>
      </c>
      <c r="J99" s="135">
        <v>0</v>
      </c>
    </row>
    <row r="100" spans="1:10" ht="17.25" customHeight="1" thickBot="1">
      <c r="A100" s="209"/>
      <c r="B100" s="214"/>
      <c r="C100" s="70" t="s">
        <v>10</v>
      </c>
      <c r="D100" s="144">
        <f t="shared" si="33"/>
        <v>0</v>
      </c>
      <c r="E100" s="135">
        <v>0</v>
      </c>
      <c r="F100" s="135">
        <v>0</v>
      </c>
      <c r="G100" s="135">
        <v>0</v>
      </c>
      <c r="H100" s="135">
        <v>0</v>
      </c>
      <c r="I100" s="135">
        <v>0</v>
      </c>
      <c r="J100" s="135">
        <v>0</v>
      </c>
    </row>
    <row r="101" spans="1:10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</row>
  </sheetData>
  <mergeCells count="44">
    <mergeCell ref="A96:A100"/>
    <mergeCell ref="B96:B100"/>
    <mergeCell ref="A81:A85"/>
    <mergeCell ref="B81:B85"/>
    <mergeCell ref="A86:A90"/>
    <mergeCell ref="B86:B90"/>
    <mergeCell ref="A91:A95"/>
    <mergeCell ref="B91:B95"/>
    <mergeCell ref="A66:A70"/>
    <mergeCell ref="B66:B70"/>
    <mergeCell ref="A71:A75"/>
    <mergeCell ref="B71:B75"/>
    <mergeCell ref="A76:A80"/>
    <mergeCell ref="B76:B80"/>
    <mergeCell ref="A51:A55"/>
    <mergeCell ref="B51:B55"/>
    <mergeCell ref="A56:A60"/>
    <mergeCell ref="B56:B60"/>
    <mergeCell ref="A61:A65"/>
    <mergeCell ref="B61:B65"/>
    <mergeCell ref="A36:A40"/>
    <mergeCell ref="B36:B40"/>
    <mergeCell ref="A41:A45"/>
    <mergeCell ref="B41:B45"/>
    <mergeCell ref="A46:A50"/>
    <mergeCell ref="B46:B50"/>
    <mergeCell ref="A21:A25"/>
    <mergeCell ref="B21:B25"/>
    <mergeCell ref="A26:A30"/>
    <mergeCell ref="B26:B30"/>
    <mergeCell ref="A31:A35"/>
    <mergeCell ref="B31:B35"/>
    <mergeCell ref="A6:A10"/>
    <mergeCell ref="B6:B10"/>
    <mergeCell ref="A11:A15"/>
    <mergeCell ref="B11:B15"/>
    <mergeCell ref="A16:A20"/>
    <mergeCell ref="B16:B20"/>
    <mergeCell ref="A1:J1"/>
    <mergeCell ref="A2:J2"/>
    <mergeCell ref="A3:A4"/>
    <mergeCell ref="B3:B4"/>
    <mergeCell ref="C3:C4"/>
    <mergeCell ref="D3:J3"/>
  </mergeCells>
  <pageMargins left="0.7" right="0.7" top="0.75" bottom="0.75" header="0.3" footer="0.3"/>
  <pageSetup paperSize="9" scale="85" orientation="landscape" verticalDpi="0" r:id="rId1"/>
  <rowBreaks count="3" manualBreakCount="3">
    <brk id="25" max="16383" man="1"/>
    <brk id="50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5"/>
  <sheetViews>
    <sheetView zoomScaleNormal="100" workbookViewId="0">
      <pane ySplit="4" topLeftCell="A5" activePane="bottomLeft" state="frozen"/>
      <selection pane="bottomLeft" activeCell="M22" sqref="M22"/>
    </sheetView>
  </sheetViews>
  <sheetFormatPr defaultRowHeight="15"/>
  <cols>
    <col min="1" max="1" width="16.5703125" customWidth="1"/>
    <col min="2" max="2" width="22.28515625" customWidth="1"/>
    <col min="3" max="3" width="23.28515625" customWidth="1"/>
    <col min="4" max="4" width="10.5703125" bestFit="1" customWidth="1"/>
    <col min="5" max="5" width="9.7109375" bestFit="1" customWidth="1"/>
    <col min="6" max="10" width="9.42578125" bestFit="1" customWidth="1"/>
  </cols>
  <sheetData>
    <row r="1" spans="1:10">
      <c r="A1" s="150" t="s">
        <v>65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67.5" customHeight="1">
      <c r="A2" s="173" t="s">
        <v>41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.75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0" ht="16.5" thickBot="1">
      <c r="A4" s="159"/>
      <c r="B4" s="157"/>
      <c r="C4" s="157"/>
      <c r="D4" s="39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0" ht="11.25" customHeight="1" thickBot="1">
      <c r="A5" s="8"/>
      <c r="B5" s="9"/>
      <c r="C5" s="9"/>
      <c r="D5" s="9"/>
      <c r="E5" s="9"/>
      <c r="F5" s="9"/>
      <c r="G5" s="9"/>
      <c r="H5" s="9"/>
      <c r="I5" s="9"/>
      <c r="J5" s="10"/>
    </row>
    <row r="6" spans="1:10" ht="15.75">
      <c r="A6" s="221" t="s">
        <v>17</v>
      </c>
      <c r="B6" s="223" t="s">
        <v>39</v>
      </c>
      <c r="C6" s="37" t="s">
        <v>9</v>
      </c>
      <c r="D6" s="61">
        <f>E6+F6+G6+H6+I6+J6</f>
        <v>1660</v>
      </c>
      <c r="E6" s="61">
        <f>E7+E8+E9+E10</f>
        <v>1260</v>
      </c>
      <c r="F6" s="61">
        <f t="shared" ref="F6:J6" si="0">F7+F8+F9+F10</f>
        <v>0</v>
      </c>
      <c r="G6" s="61">
        <f t="shared" si="0"/>
        <v>100</v>
      </c>
      <c r="H6" s="61">
        <f t="shared" si="0"/>
        <v>100</v>
      </c>
      <c r="I6" s="61">
        <f t="shared" si="0"/>
        <v>100</v>
      </c>
      <c r="J6" s="61">
        <f t="shared" si="0"/>
        <v>100</v>
      </c>
    </row>
    <row r="7" spans="1:10" ht="17.25" customHeight="1">
      <c r="A7" s="221"/>
      <c r="B7" s="176"/>
      <c r="C7" s="56" t="s">
        <v>1</v>
      </c>
      <c r="D7" s="61">
        <f t="shared" ref="D7:D10" si="1">E7+F7+G7+H7+I7+J7</f>
        <v>445.2</v>
      </c>
      <c r="E7" s="62">
        <f>E12+E22</f>
        <v>445.2</v>
      </c>
      <c r="F7" s="62">
        <f t="shared" ref="F7:J7" si="2">F12+F22</f>
        <v>0</v>
      </c>
      <c r="G7" s="62">
        <f t="shared" si="2"/>
        <v>0</v>
      </c>
      <c r="H7" s="62">
        <f t="shared" si="2"/>
        <v>0</v>
      </c>
      <c r="I7" s="62">
        <f t="shared" si="2"/>
        <v>0</v>
      </c>
      <c r="J7" s="62">
        <f t="shared" si="2"/>
        <v>0</v>
      </c>
    </row>
    <row r="8" spans="1:10" ht="15.75">
      <c r="A8" s="221"/>
      <c r="B8" s="176"/>
      <c r="C8" s="56" t="s">
        <v>2</v>
      </c>
      <c r="D8" s="61">
        <f t="shared" si="1"/>
        <v>742.8</v>
      </c>
      <c r="E8" s="62">
        <f t="shared" ref="E8:J10" si="3">E13+E23</f>
        <v>742.8</v>
      </c>
      <c r="F8" s="62">
        <f t="shared" si="3"/>
        <v>0</v>
      </c>
      <c r="G8" s="62">
        <f t="shared" si="3"/>
        <v>0</v>
      </c>
      <c r="H8" s="62">
        <f t="shared" si="3"/>
        <v>0</v>
      </c>
      <c r="I8" s="62">
        <f t="shared" si="3"/>
        <v>0</v>
      </c>
      <c r="J8" s="62">
        <f t="shared" si="3"/>
        <v>0</v>
      </c>
    </row>
    <row r="9" spans="1:10" ht="15.75">
      <c r="A9" s="221"/>
      <c r="B9" s="176"/>
      <c r="C9" s="56" t="s">
        <v>3</v>
      </c>
      <c r="D9" s="61">
        <f t="shared" si="1"/>
        <v>472</v>
      </c>
      <c r="E9" s="62">
        <f t="shared" si="3"/>
        <v>72</v>
      </c>
      <c r="F9" s="62">
        <f t="shared" si="3"/>
        <v>0</v>
      </c>
      <c r="G9" s="62">
        <f t="shared" si="3"/>
        <v>100</v>
      </c>
      <c r="H9" s="62">
        <f t="shared" si="3"/>
        <v>100</v>
      </c>
      <c r="I9" s="62">
        <f t="shared" si="3"/>
        <v>100</v>
      </c>
      <c r="J9" s="62">
        <f t="shared" si="3"/>
        <v>100</v>
      </c>
    </row>
    <row r="10" spans="1:10" ht="27" customHeight="1" thickBot="1">
      <c r="A10" s="222"/>
      <c r="B10" s="177"/>
      <c r="C10" s="57" t="s">
        <v>10</v>
      </c>
      <c r="D10" s="61">
        <f t="shared" si="1"/>
        <v>0</v>
      </c>
      <c r="E10" s="62">
        <f t="shared" si="3"/>
        <v>0</v>
      </c>
      <c r="F10" s="62">
        <f t="shared" si="3"/>
        <v>0</v>
      </c>
      <c r="G10" s="62">
        <f t="shared" si="3"/>
        <v>0</v>
      </c>
      <c r="H10" s="62">
        <f t="shared" si="3"/>
        <v>0</v>
      </c>
      <c r="I10" s="62">
        <f t="shared" si="3"/>
        <v>0</v>
      </c>
      <c r="J10" s="62">
        <f t="shared" si="3"/>
        <v>0</v>
      </c>
    </row>
    <row r="11" spans="1:10" ht="23.25" customHeight="1">
      <c r="A11" s="215" t="s">
        <v>19</v>
      </c>
      <c r="B11" s="224" t="s">
        <v>40</v>
      </c>
      <c r="C11" s="60" t="s">
        <v>9</v>
      </c>
      <c r="D11" s="63">
        <f>E11+F11+G11+H11+I11+J11</f>
        <v>1660</v>
      </c>
      <c r="E11" s="63">
        <f t="shared" ref="E11:J11" si="4">E12+E13+E14+E15</f>
        <v>1260</v>
      </c>
      <c r="F11" s="63">
        <f t="shared" si="4"/>
        <v>0</v>
      </c>
      <c r="G11" s="63">
        <f t="shared" si="4"/>
        <v>100</v>
      </c>
      <c r="H11" s="63">
        <f t="shared" si="4"/>
        <v>100</v>
      </c>
      <c r="I11" s="63">
        <f t="shared" si="4"/>
        <v>100</v>
      </c>
      <c r="J11" s="63">
        <f t="shared" si="4"/>
        <v>100</v>
      </c>
    </row>
    <row r="12" spans="1:10" ht="21.75" customHeight="1">
      <c r="A12" s="216"/>
      <c r="B12" s="224"/>
      <c r="C12" s="27" t="s">
        <v>1</v>
      </c>
      <c r="D12" s="63">
        <f t="shared" ref="D12:D15" si="5">E12+F12+G12+H12+I12+J12</f>
        <v>445.2</v>
      </c>
      <c r="E12" s="64">
        <f>E17</f>
        <v>445.2</v>
      </c>
      <c r="F12" s="64">
        <f t="shared" ref="F12:J12" si="6">F17</f>
        <v>0</v>
      </c>
      <c r="G12" s="64">
        <f t="shared" si="6"/>
        <v>0</v>
      </c>
      <c r="H12" s="64">
        <f t="shared" si="6"/>
        <v>0</v>
      </c>
      <c r="I12" s="64">
        <f t="shared" si="6"/>
        <v>0</v>
      </c>
      <c r="J12" s="64">
        <f t="shared" si="6"/>
        <v>0</v>
      </c>
    </row>
    <row r="13" spans="1:10" ht="21" customHeight="1">
      <c r="A13" s="216"/>
      <c r="B13" s="224"/>
      <c r="C13" s="27" t="s">
        <v>2</v>
      </c>
      <c r="D13" s="63">
        <f t="shared" si="5"/>
        <v>742.8</v>
      </c>
      <c r="E13" s="64">
        <f>E18</f>
        <v>742.8</v>
      </c>
      <c r="F13" s="64">
        <f t="shared" ref="E13:J15" si="7">F18</f>
        <v>0</v>
      </c>
      <c r="G13" s="64">
        <f t="shared" si="7"/>
        <v>0</v>
      </c>
      <c r="H13" s="64">
        <f t="shared" si="7"/>
        <v>0</v>
      </c>
      <c r="I13" s="64">
        <f t="shared" si="7"/>
        <v>0</v>
      </c>
      <c r="J13" s="64">
        <f t="shared" si="7"/>
        <v>0</v>
      </c>
    </row>
    <row r="14" spans="1:10" ht="21" customHeight="1">
      <c r="A14" s="216"/>
      <c r="B14" s="224"/>
      <c r="C14" s="27" t="s">
        <v>3</v>
      </c>
      <c r="D14" s="63">
        <f t="shared" si="5"/>
        <v>472</v>
      </c>
      <c r="E14" s="64">
        <f t="shared" si="7"/>
        <v>72</v>
      </c>
      <c r="F14" s="64">
        <f t="shared" si="7"/>
        <v>0</v>
      </c>
      <c r="G14" s="64">
        <f t="shared" si="7"/>
        <v>100</v>
      </c>
      <c r="H14" s="64">
        <f t="shared" si="7"/>
        <v>100</v>
      </c>
      <c r="I14" s="64">
        <f t="shared" si="7"/>
        <v>100</v>
      </c>
      <c r="J14" s="64">
        <f t="shared" si="7"/>
        <v>100</v>
      </c>
    </row>
    <row r="15" spans="1:10" ht="24" customHeight="1">
      <c r="A15" s="217"/>
      <c r="B15" s="225"/>
      <c r="C15" s="27" t="s">
        <v>10</v>
      </c>
      <c r="D15" s="63">
        <f t="shared" si="5"/>
        <v>0</v>
      </c>
      <c r="E15" s="64">
        <f t="shared" si="7"/>
        <v>0</v>
      </c>
      <c r="F15" s="64">
        <f t="shared" si="7"/>
        <v>0</v>
      </c>
      <c r="G15" s="64">
        <f t="shared" si="7"/>
        <v>0</v>
      </c>
      <c r="H15" s="64">
        <f t="shared" si="7"/>
        <v>0</v>
      </c>
      <c r="I15" s="64">
        <f t="shared" si="7"/>
        <v>0</v>
      </c>
      <c r="J15" s="64">
        <f t="shared" si="7"/>
        <v>0</v>
      </c>
    </row>
    <row r="16" spans="1:10" ht="22.5" customHeight="1">
      <c r="A16" s="209" t="s">
        <v>28</v>
      </c>
      <c r="B16" s="226" t="s">
        <v>40</v>
      </c>
      <c r="C16" s="6" t="s">
        <v>9</v>
      </c>
      <c r="D16" s="65">
        <f>D17+D18+D19+D20</f>
        <v>1660</v>
      </c>
      <c r="E16" s="84">
        <f t="shared" ref="E16:J16" si="8">E17+E18+E19+E20</f>
        <v>1260</v>
      </c>
      <c r="F16" s="84">
        <f t="shared" si="8"/>
        <v>0</v>
      </c>
      <c r="G16" s="84">
        <f t="shared" si="8"/>
        <v>100</v>
      </c>
      <c r="H16" s="84">
        <f t="shared" si="8"/>
        <v>100</v>
      </c>
      <c r="I16" s="84">
        <f t="shared" si="8"/>
        <v>100</v>
      </c>
      <c r="J16" s="86">
        <f t="shared" si="8"/>
        <v>100</v>
      </c>
    </row>
    <row r="17" spans="1:10" ht="21.75" customHeight="1">
      <c r="A17" s="209"/>
      <c r="B17" s="227"/>
      <c r="C17" s="25" t="s">
        <v>1</v>
      </c>
      <c r="D17" s="65">
        <f>E17+F17+G17+H17+I17+J17</f>
        <v>445.2</v>
      </c>
      <c r="E17" s="66">
        <v>445.2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</row>
    <row r="18" spans="1:10" ht="19.5" customHeight="1">
      <c r="A18" s="209"/>
      <c r="B18" s="227"/>
      <c r="C18" s="25" t="s">
        <v>2</v>
      </c>
      <c r="D18" s="65">
        <f t="shared" ref="D18:D25" si="9">E18+F18+G18+H18+I18+J18</f>
        <v>742.8</v>
      </c>
      <c r="E18" s="66">
        <v>742.8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</row>
    <row r="19" spans="1:10" ht="21" customHeight="1">
      <c r="A19" s="209"/>
      <c r="B19" s="227"/>
      <c r="C19" s="25" t="s">
        <v>3</v>
      </c>
      <c r="D19" s="65">
        <f t="shared" si="9"/>
        <v>472</v>
      </c>
      <c r="E19" s="66">
        <v>72</v>
      </c>
      <c r="F19" s="66">
        <v>0</v>
      </c>
      <c r="G19" s="66">
        <v>100</v>
      </c>
      <c r="H19" s="66">
        <v>100</v>
      </c>
      <c r="I19" s="66">
        <v>100</v>
      </c>
      <c r="J19" s="66">
        <v>100</v>
      </c>
    </row>
    <row r="20" spans="1:10" ht="18.75" customHeight="1" thickBot="1">
      <c r="A20" s="204"/>
      <c r="B20" s="227"/>
      <c r="C20" s="26" t="s">
        <v>10</v>
      </c>
      <c r="D20" s="82">
        <f t="shared" si="9"/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</row>
    <row r="21" spans="1:10" ht="15.75">
      <c r="A21" s="215" t="s">
        <v>20</v>
      </c>
      <c r="B21" s="218" t="s">
        <v>68</v>
      </c>
      <c r="C21" s="24" t="s">
        <v>9</v>
      </c>
      <c r="D21" s="82">
        <f t="shared" si="9"/>
        <v>0</v>
      </c>
      <c r="E21" s="114">
        <f>E22+E23+E24+E25</f>
        <v>0</v>
      </c>
      <c r="F21" s="114">
        <f t="shared" ref="F21:J21" si="10">F22+F23+F24+F25</f>
        <v>0</v>
      </c>
      <c r="G21" s="114">
        <f t="shared" si="10"/>
        <v>0</v>
      </c>
      <c r="H21" s="114">
        <f t="shared" si="10"/>
        <v>0</v>
      </c>
      <c r="I21" s="114">
        <f t="shared" si="10"/>
        <v>0</v>
      </c>
      <c r="J21" s="114">
        <f t="shared" si="10"/>
        <v>0</v>
      </c>
    </row>
    <row r="22" spans="1:10" ht="21.75" customHeight="1">
      <c r="A22" s="216"/>
      <c r="B22" s="219"/>
      <c r="C22" s="27" t="s">
        <v>1</v>
      </c>
      <c r="D22" s="82">
        <f t="shared" si="9"/>
        <v>0</v>
      </c>
      <c r="E22" s="115">
        <v>0</v>
      </c>
      <c r="F22" s="115">
        <v>0</v>
      </c>
      <c r="G22" s="115">
        <v>0</v>
      </c>
      <c r="H22" s="115">
        <v>0</v>
      </c>
      <c r="I22" s="115">
        <v>0</v>
      </c>
      <c r="J22" s="115">
        <v>0</v>
      </c>
    </row>
    <row r="23" spans="1:10" ht="15.75">
      <c r="A23" s="216"/>
      <c r="B23" s="219"/>
      <c r="C23" s="27" t="s">
        <v>2</v>
      </c>
      <c r="D23" s="82">
        <f t="shared" si="9"/>
        <v>0</v>
      </c>
      <c r="E23" s="115">
        <v>0</v>
      </c>
      <c r="F23" s="115">
        <v>0</v>
      </c>
      <c r="G23" s="115">
        <v>0</v>
      </c>
      <c r="H23" s="115">
        <v>0</v>
      </c>
      <c r="I23" s="115">
        <v>0</v>
      </c>
      <c r="J23" s="115">
        <v>0</v>
      </c>
    </row>
    <row r="24" spans="1:10" ht="15.75">
      <c r="A24" s="216"/>
      <c r="B24" s="219"/>
      <c r="C24" s="27" t="s">
        <v>3</v>
      </c>
      <c r="D24" s="82">
        <f t="shared" si="9"/>
        <v>0</v>
      </c>
      <c r="E24" s="115">
        <v>0</v>
      </c>
      <c r="F24" s="115">
        <v>0</v>
      </c>
      <c r="G24" s="115">
        <v>0</v>
      </c>
      <c r="H24" s="115">
        <v>0</v>
      </c>
      <c r="I24" s="115">
        <v>0</v>
      </c>
      <c r="J24" s="115">
        <v>0</v>
      </c>
    </row>
    <row r="25" spans="1:10" ht="21" customHeight="1">
      <c r="A25" s="217"/>
      <c r="B25" s="220"/>
      <c r="C25" s="27" t="s">
        <v>10</v>
      </c>
      <c r="D25" s="85">
        <f t="shared" si="9"/>
        <v>0</v>
      </c>
      <c r="E25" s="115">
        <v>0</v>
      </c>
      <c r="F25" s="115">
        <v>0</v>
      </c>
      <c r="G25" s="115">
        <v>0</v>
      </c>
      <c r="H25" s="115">
        <v>0</v>
      </c>
      <c r="I25" s="115">
        <v>0</v>
      </c>
      <c r="J25" s="115">
        <v>0</v>
      </c>
    </row>
  </sheetData>
  <mergeCells count="14">
    <mergeCell ref="A21:A25"/>
    <mergeCell ref="B21:B25"/>
    <mergeCell ref="A1:J1"/>
    <mergeCell ref="A2:J2"/>
    <mergeCell ref="A3:A4"/>
    <mergeCell ref="B3:B4"/>
    <mergeCell ref="C3:C4"/>
    <mergeCell ref="D3:J3"/>
    <mergeCell ref="A6:A10"/>
    <mergeCell ref="B6:B10"/>
    <mergeCell ref="A11:A15"/>
    <mergeCell ref="B11:B15"/>
    <mergeCell ref="A16:A20"/>
    <mergeCell ref="B16:B20"/>
  </mergeCells>
  <pageMargins left="0.7" right="0.7" top="0.75" bottom="0.75" header="0.3" footer="0.3"/>
  <pageSetup paperSize="9" scale="9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4"/>
  <sheetViews>
    <sheetView zoomScaleNormal="100" workbookViewId="0">
      <pane ySplit="1" topLeftCell="A2" activePane="bottomLeft" state="frozen"/>
      <selection pane="bottomLeft" activeCell="N19" sqref="N19"/>
    </sheetView>
  </sheetViews>
  <sheetFormatPr defaultRowHeight="15"/>
  <cols>
    <col min="1" max="1" width="16.28515625" customWidth="1"/>
    <col min="2" max="2" width="29" customWidth="1"/>
    <col min="3" max="3" width="24.85546875" customWidth="1"/>
    <col min="4" max="4" width="10.42578125" customWidth="1"/>
    <col min="5" max="6" width="8.42578125" customWidth="1"/>
    <col min="7" max="7" width="8.28515625" customWidth="1"/>
    <col min="8" max="8" width="8.140625" customWidth="1"/>
    <col min="10" max="10" width="8.42578125" customWidth="1"/>
  </cols>
  <sheetData>
    <row r="1" spans="1:10" ht="19.5" customHeight="1">
      <c r="A1" s="150" t="s">
        <v>66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ht="63.75" customHeight="1">
      <c r="A2" s="173" t="s">
        <v>43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5.75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0" ht="16.5" thickBot="1">
      <c r="A4" s="159"/>
      <c r="B4" s="157"/>
      <c r="C4" s="157"/>
      <c r="D4" s="32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0" ht="22.5" customHeight="1">
      <c r="A5" s="221" t="s">
        <v>27</v>
      </c>
      <c r="B5" s="176" t="s">
        <v>33</v>
      </c>
      <c r="C5" s="46" t="s">
        <v>9</v>
      </c>
      <c r="D5" s="19">
        <f>E5+F5+G5+H5+I5+J5</f>
        <v>10.5</v>
      </c>
      <c r="E5" s="40">
        <f>E6+E7+E8+E9</f>
        <v>2</v>
      </c>
      <c r="F5" s="40">
        <f t="shared" ref="F5:J5" si="0">F6+F7+F8+F9</f>
        <v>3</v>
      </c>
      <c r="G5" s="40">
        <f t="shared" si="0"/>
        <v>1</v>
      </c>
      <c r="H5" s="40">
        <f t="shared" si="0"/>
        <v>1.5</v>
      </c>
      <c r="I5" s="40">
        <f t="shared" si="0"/>
        <v>1.5</v>
      </c>
      <c r="J5" s="40">
        <f t="shared" si="0"/>
        <v>1.5</v>
      </c>
    </row>
    <row r="6" spans="1:10" ht="21.75" customHeight="1">
      <c r="A6" s="221"/>
      <c r="B6" s="176"/>
      <c r="C6" s="47" t="s">
        <v>1</v>
      </c>
      <c r="D6" s="19">
        <f t="shared" ref="D6:D9" si="1">E6+F6+G6+H6+I6+J6</f>
        <v>0</v>
      </c>
      <c r="E6" s="18">
        <f>E11</f>
        <v>0</v>
      </c>
      <c r="F6" s="18">
        <f t="shared" ref="F6:J6" si="2">F11</f>
        <v>0</v>
      </c>
      <c r="G6" s="18">
        <f t="shared" si="2"/>
        <v>0</v>
      </c>
      <c r="H6" s="18">
        <f t="shared" si="2"/>
        <v>0</v>
      </c>
      <c r="I6" s="18">
        <f t="shared" si="2"/>
        <v>0</v>
      </c>
      <c r="J6" s="18">
        <f t="shared" si="2"/>
        <v>0</v>
      </c>
    </row>
    <row r="7" spans="1:10" ht="18" customHeight="1">
      <c r="A7" s="221"/>
      <c r="B7" s="176"/>
      <c r="C7" s="47" t="s">
        <v>2</v>
      </c>
      <c r="D7" s="19">
        <f t="shared" si="1"/>
        <v>0</v>
      </c>
      <c r="E7" s="18">
        <f t="shared" ref="E7:J9" si="3">E12</f>
        <v>0</v>
      </c>
      <c r="F7" s="18">
        <f t="shared" si="3"/>
        <v>0</v>
      </c>
      <c r="G7" s="18">
        <f t="shared" si="3"/>
        <v>0</v>
      </c>
      <c r="H7" s="18">
        <f t="shared" si="3"/>
        <v>0</v>
      </c>
      <c r="I7" s="18">
        <f t="shared" si="3"/>
        <v>0</v>
      </c>
      <c r="J7" s="18">
        <f t="shared" si="3"/>
        <v>0</v>
      </c>
    </row>
    <row r="8" spans="1:10" ht="20.25" customHeight="1">
      <c r="A8" s="221"/>
      <c r="B8" s="176"/>
      <c r="C8" s="48" t="s">
        <v>3</v>
      </c>
      <c r="D8" s="19">
        <f t="shared" si="1"/>
        <v>10.5</v>
      </c>
      <c r="E8" s="18">
        <f t="shared" si="3"/>
        <v>2</v>
      </c>
      <c r="F8" s="18">
        <f t="shared" si="3"/>
        <v>3</v>
      </c>
      <c r="G8" s="18">
        <f t="shared" si="3"/>
        <v>1</v>
      </c>
      <c r="H8" s="18">
        <f t="shared" si="3"/>
        <v>1.5</v>
      </c>
      <c r="I8" s="18">
        <f t="shared" si="3"/>
        <v>1.5</v>
      </c>
      <c r="J8" s="18">
        <f t="shared" si="3"/>
        <v>1.5</v>
      </c>
    </row>
    <row r="9" spans="1:10" ht="21" customHeight="1" thickBot="1">
      <c r="A9" s="222"/>
      <c r="B9" s="177"/>
      <c r="C9" s="49" t="s">
        <v>10</v>
      </c>
      <c r="D9" s="73">
        <f t="shared" si="1"/>
        <v>0</v>
      </c>
      <c r="E9" s="21">
        <f t="shared" si="3"/>
        <v>0</v>
      </c>
      <c r="F9" s="21">
        <f t="shared" si="3"/>
        <v>0</v>
      </c>
      <c r="G9" s="21">
        <f t="shared" si="3"/>
        <v>0</v>
      </c>
      <c r="H9" s="21">
        <f t="shared" si="3"/>
        <v>0</v>
      </c>
      <c r="I9" s="21">
        <f t="shared" si="3"/>
        <v>0</v>
      </c>
      <c r="J9" s="21">
        <f t="shared" si="3"/>
        <v>0</v>
      </c>
    </row>
    <row r="10" spans="1:10" ht="21" customHeight="1">
      <c r="A10" s="215" t="s">
        <v>19</v>
      </c>
      <c r="B10" s="232" t="s">
        <v>34</v>
      </c>
      <c r="C10" s="50" t="s">
        <v>9</v>
      </c>
      <c r="D10" s="20">
        <f>E10+F10+G10+H10+I10+J10</f>
        <v>10.5</v>
      </c>
      <c r="E10" s="22">
        <f>E11+E12+E13+E14</f>
        <v>2</v>
      </c>
      <c r="F10" s="22">
        <f t="shared" ref="F10:J10" si="4">F11+F12+F13+F14</f>
        <v>3</v>
      </c>
      <c r="G10" s="22">
        <f t="shared" si="4"/>
        <v>1</v>
      </c>
      <c r="H10" s="22">
        <f t="shared" si="4"/>
        <v>1.5</v>
      </c>
      <c r="I10" s="22">
        <f t="shared" si="4"/>
        <v>1.5</v>
      </c>
      <c r="J10" s="22">
        <f t="shared" si="4"/>
        <v>1.5</v>
      </c>
    </row>
    <row r="11" spans="1:10" ht="25.5" customHeight="1">
      <c r="A11" s="216"/>
      <c r="B11" s="199"/>
      <c r="C11" s="51" t="s">
        <v>1</v>
      </c>
      <c r="D11" s="20">
        <f t="shared" ref="D11:D14" si="5">E11+F11+G11+H11+I11+J11</f>
        <v>0</v>
      </c>
      <c r="E11" s="23">
        <f>E16+E21</f>
        <v>0</v>
      </c>
      <c r="F11" s="23">
        <f t="shared" ref="F11:J11" si="6">F16+F21</f>
        <v>0</v>
      </c>
      <c r="G11" s="23">
        <f t="shared" si="6"/>
        <v>0</v>
      </c>
      <c r="H11" s="23">
        <f t="shared" si="6"/>
        <v>0</v>
      </c>
      <c r="I11" s="23">
        <f t="shared" si="6"/>
        <v>0</v>
      </c>
      <c r="J11" s="23">
        <f t="shared" si="6"/>
        <v>0</v>
      </c>
    </row>
    <row r="12" spans="1:10" ht="21.75" customHeight="1">
      <c r="A12" s="216"/>
      <c r="B12" s="199"/>
      <c r="C12" s="51" t="s">
        <v>2</v>
      </c>
      <c r="D12" s="20">
        <f t="shared" si="5"/>
        <v>0</v>
      </c>
      <c r="E12" s="23">
        <f t="shared" ref="E12:J14" si="7">E17+E22</f>
        <v>0</v>
      </c>
      <c r="F12" s="23">
        <f t="shared" si="7"/>
        <v>0</v>
      </c>
      <c r="G12" s="23">
        <f t="shared" si="7"/>
        <v>0</v>
      </c>
      <c r="H12" s="23">
        <f t="shared" si="7"/>
        <v>0</v>
      </c>
      <c r="I12" s="23">
        <f t="shared" si="7"/>
        <v>0</v>
      </c>
      <c r="J12" s="23">
        <f t="shared" si="7"/>
        <v>0</v>
      </c>
    </row>
    <row r="13" spans="1:10" ht="21.75" customHeight="1">
      <c r="A13" s="216"/>
      <c r="B13" s="199"/>
      <c r="C13" s="52" t="s">
        <v>3</v>
      </c>
      <c r="D13" s="20">
        <f t="shared" si="5"/>
        <v>10.5</v>
      </c>
      <c r="E13" s="23">
        <f t="shared" si="7"/>
        <v>2</v>
      </c>
      <c r="F13" s="23">
        <f t="shared" si="7"/>
        <v>3</v>
      </c>
      <c r="G13" s="23">
        <f t="shared" si="7"/>
        <v>1</v>
      </c>
      <c r="H13" s="23">
        <f t="shared" si="7"/>
        <v>1.5</v>
      </c>
      <c r="I13" s="23">
        <f t="shared" si="7"/>
        <v>1.5</v>
      </c>
      <c r="J13" s="23">
        <f t="shared" si="7"/>
        <v>1.5</v>
      </c>
    </row>
    <row r="14" spans="1:10" ht="24" customHeight="1" thickBot="1">
      <c r="A14" s="231"/>
      <c r="B14" s="233"/>
      <c r="C14" s="71" t="s">
        <v>10</v>
      </c>
      <c r="D14" s="20">
        <f t="shared" si="5"/>
        <v>0</v>
      </c>
      <c r="E14" s="23">
        <f t="shared" si="7"/>
        <v>0</v>
      </c>
      <c r="F14" s="23">
        <f t="shared" si="7"/>
        <v>0</v>
      </c>
      <c r="G14" s="23">
        <f t="shared" si="7"/>
        <v>0</v>
      </c>
      <c r="H14" s="23">
        <f t="shared" si="7"/>
        <v>0</v>
      </c>
      <c r="I14" s="23">
        <f t="shared" si="7"/>
        <v>0</v>
      </c>
      <c r="J14" s="23">
        <f t="shared" si="7"/>
        <v>0</v>
      </c>
    </row>
    <row r="15" spans="1:10" ht="24" customHeight="1">
      <c r="A15" s="234" t="s">
        <v>28</v>
      </c>
      <c r="B15" s="229" t="s">
        <v>44</v>
      </c>
      <c r="C15" s="53" t="s">
        <v>9</v>
      </c>
      <c r="D15" s="12">
        <f>E15+F15+G15+H15+I15+J15</f>
        <v>3</v>
      </c>
      <c r="E15" s="30">
        <f>E16+E17+E18+E19</f>
        <v>2</v>
      </c>
      <c r="F15" s="30">
        <f t="shared" ref="F15:J15" si="8">F16+F17+F18+F19</f>
        <v>1</v>
      </c>
      <c r="G15" s="30">
        <f t="shared" si="8"/>
        <v>0</v>
      </c>
      <c r="H15" s="30">
        <f t="shared" si="8"/>
        <v>0</v>
      </c>
      <c r="I15" s="30">
        <f t="shared" si="8"/>
        <v>0</v>
      </c>
      <c r="J15" s="30">
        <f t="shared" si="8"/>
        <v>0</v>
      </c>
    </row>
    <row r="16" spans="1:10" ht="19.5" customHeight="1">
      <c r="A16" s="235"/>
      <c r="B16" s="229"/>
      <c r="C16" s="31" t="s">
        <v>1</v>
      </c>
      <c r="D16" s="12">
        <f t="shared" ref="D16:D19" si="9">E16+F16+G16+H16+I16+J16</f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ht="15" customHeight="1">
      <c r="A17" s="235"/>
      <c r="B17" s="229"/>
      <c r="C17" s="31" t="s">
        <v>2</v>
      </c>
      <c r="D17" s="12">
        <f t="shared" si="9"/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</row>
    <row r="18" spans="1:10" ht="15.75" customHeight="1">
      <c r="A18" s="235"/>
      <c r="B18" s="229"/>
      <c r="C18" s="54" t="s">
        <v>3</v>
      </c>
      <c r="D18" s="12">
        <f t="shared" si="9"/>
        <v>3</v>
      </c>
      <c r="E18" s="3">
        <v>2</v>
      </c>
      <c r="F18" s="3">
        <v>1</v>
      </c>
      <c r="G18" s="3">
        <v>0</v>
      </c>
      <c r="H18" s="3">
        <v>0</v>
      </c>
      <c r="I18" s="3">
        <v>0</v>
      </c>
      <c r="J18" s="3">
        <v>0</v>
      </c>
    </row>
    <row r="19" spans="1:10" ht="18.75" customHeight="1">
      <c r="A19" s="235"/>
      <c r="B19" s="234"/>
      <c r="C19" s="31" t="s">
        <v>10</v>
      </c>
      <c r="D19" s="12">
        <f t="shared" si="9"/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</row>
    <row r="20" spans="1:10" ht="21" customHeight="1">
      <c r="A20" s="228" t="s">
        <v>31</v>
      </c>
      <c r="B20" s="228" t="s">
        <v>35</v>
      </c>
      <c r="C20" s="53" t="s">
        <v>9</v>
      </c>
      <c r="D20" s="12">
        <f>E20+F20+G20+H20+I20+J20</f>
        <v>7.5</v>
      </c>
      <c r="E20" s="3">
        <f>E21+E22+E23+E24</f>
        <v>0</v>
      </c>
      <c r="F20" s="3">
        <f t="shared" ref="F20:J20" si="10">F21+F22+F23+F24</f>
        <v>2</v>
      </c>
      <c r="G20" s="3">
        <f t="shared" si="10"/>
        <v>1</v>
      </c>
      <c r="H20" s="3">
        <f t="shared" si="10"/>
        <v>1.5</v>
      </c>
      <c r="I20" s="3">
        <f t="shared" si="10"/>
        <v>1.5</v>
      </c>
      <c r="J20" s="3">
        <f t="shared" si="10"/>
        <v>1.5</v>
      </c>
    </row>
    <row r="21" spans="1:10" ht="20.25" customHeight="1">
      <c r="A21" s="229"/>
      <c r="B21" s="229"/>
      <c r="C21" s="31" t="s">
        <v>1</v>
      </c>
      <c r="D21" s="12">
        <f t="shared" ref="D21:D24" si="11">E21+F21+G21+H21+I21+J21</f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</row>
    <row r="22" spans="1:10" ht="22.5" customHeight="1">
      <c r="A22" s="229"/>
      <c r="B22" s="229"/>
      <c r="C22" s="31" t="s">
        <v>2</v>
      </c>
      <c r="D22" s="12">
        <f t="shared" si="11"/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</row>
    <row r="23" spans="1:10" ht="22.5" customHeight="1">
      <c r="A23" s="229"/>
      <c r="B23" s="229"/>
      <c r="C23" s="54" t="s">
        <v>3</v>
      </c>
      <c r="D23" s="12">
        <f t="shared" si="11"/>
        <v>7.5</v>
      </c>
      <c r="E23" s="3">
        <v>0</v>
      </c>
      <c r="F23" s="3">
        <v>2</v>
      </c>
      <c r="G23" s="3">
        <v>1</v>
      </c>
      <c r="H23" s="3">
        <v>1.5</v>
      </c>
      <c r="I23" s="3">
        <v>1.5</v>
      </c>
      <c r="J23" s="3">
        <v>1.5</v>
      </c>
    </row>
    <row r="24" spans="1:10" ht="27" customHeight="1" thickBot="1">
      <c r="A24" s="230"/>
      <c r="B24" s="230"/>
      <c r="C24" s="70" t="s">
        <v>10</v>
      </c>
      <c r="D24" s="72">
        <f t="shared" si="11"/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</row>
  </sheetData>
  <mergeCells count="14">
    <mergeCell ref="A20:A24"/>
    <mergeCell ref="B20:B24"/>
    <mergeCell ref="A5:A9"/>
    <mergeCell ref="B5:B9"/>
    <mergeCell ref="A10:A14"/>
    <mergeCell ref="B10:B14"/>
    <mergeCell ref="A15:A19"/>
    <mergeCell ref="B15:B19"/>
    <mergeCell ref="A1:J1"/>
    <mergeCell ref="A2:J2"/>
    <mergeCell ref="A3:A4"/>
    <mergeCell ref="B3:B4"/>
    <mergeCell ref="C3:C4"/>
    <mergeCell ref="D3:J3"/>
  </mergeCells>
  <pageMargins left="0.7" right="0.7" top="0.75" bottom="0.75" header="0.3" footer="0.3"/>
  <pageSetup paperSize="9" scale="9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zoomScaleNormal="100" workbookViewId="0">
      <pane ySplit="4" topLeftCell="A5" activePane="bottomLeft" state="frozen"/>
      <selection pane="bottomLeft" activeCell="N22" sqref="N22"/>
    </sheetView>
  </sheetViews>
  <sheetFormatPr defaultRowHeight="15"/>
  <cols>
    <col min="1" max="1" width="18.28515625" customWidth="1"/>
    <col min="2" max="2" width="21" customWidth="1"/>
    <col min="3" max="3" width="20.28515625" customWidth="1"/>
    <col min="5" max="5" width="8.7109375" customWidth="1"/>
    <col min="8" max="8" width="8.7109375" customWidth="1"/>
  </cols>
  <sheetData>
    <row r="1" spans="1:10">
      <c r="A1" s="150" t="s">
        <v>67</v>
      </c>
      <c r="B1" s="150"/>
      <c r="C1" s="150"/>
      <c r="D1" s="150"/>
      <c r="E1" s="150"/>
      <c r="F1" s="150"/>
      <c r="G1" s="150"/>
      <c r="H1" s="150"/>
      <c r="I1" s="150"/>
      <c r="J1" s="243"/>
    </row>
    <row r="2" spans="1:10" ht="72" customHeight="1">
      <c r="A2" s="173" t="s">
        <v>42</v>
      </c>
      <c r="B2" s="173"/>
      <c r="C2" s="173"/>
      <c r="D2" s="173"/>
      <c r="E2" s="173"/>
      <c r="F2" s="173"/>
      <c r="G2" s="173"/>
      <c r="H2" s="173"/>
      <c r="I2" s="173"/>
      <c r="J2" s="174"/>
    </row>
    <row r="3" spans="1:10" ht="15.75">
      <c r="A3" s="158" t="s">
        <v>4</v>
      </c>
      <c r="B3" s="156" t="s">
        <v>5</v>
      </c>
      <c r="C3" s="156" t="s">
        <v>6</v>
      </c>
      <c r="D3" s="154" t="s">
        <v>13</v>
      </c>
      <c r="E3" s="153"/>
      <c r="F3" s="153"/>
      <c r="G3" s="153"/>
      <c r="H3" s="153"/>
      <c r="I3" s="153"/>
      <c r="J3" s="155"/>
    </row>
    <row r="4" spans="1:10" ht="16.5" thickBot="1">
      <c r="A4" s="159"/>
      <c r="B4" s="157"/>
      <c r="C4" s="157"/>
      <c r="D4" s="32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</row>
    <row r="5" spans="1:10" ht="8.25" customHeight="1" thickBot="1">
      <c r="A5" s="67"/>
      <c r="B5" s="68"/>
      <c r="C5" s="68"/>
      <c r="D5" s="68"/>
      <c r="E5" s="69"/>
      <c r="F5" s="69"/>
      <c r="G5" s="69"/>
      <c r="H5" s="69"/>
      <c r="I5" s="69"/>
      <c r="J5" s="69"/>
    </row>
    <row r="6" spans="1:10" ht="20.25" customHeight="1">
      <c r="A6" s="221" t="s">
        <v>32</v>
      </c>
      <c r="B6" s="176" t="s">
        <v>15</v>
      </c>
      <c r="C6" s="37" t="s">
        <v>9</v>
      </c>
      <c r="D6" s="55">
        <f>E6+F6+G6+H6+I6+J6</f>
        <v>0</v>
      </c>
      <c r="E6" s="55">
        <f>E7+E8+E9+E10</f>
        <v>0</v>
      </c>
      <c r="F6" s="55">
        <f t="shared" ref="F6:J6" si="0">F7+F8+F9+F10</f>
        <v>0</v>
      </c>
      <c r="G6" s="55">
        <f t="shared" si="0"/>
        <v>0</v>
      </c>
      <c r="H6" s="55">
        <f t="shared" si="0"/>
        <v>0</v>
      </c>
      <c r="I6" s="55">
        <f t="shared" si="0"/>
        <v>0</v>
      </c>
      <c r="J6" s="55">
        <f t="shared" si="0"/>
        <v>0</v>
      </c>
    </row>
    <row r="7" spans="1:10" ht="18.75" customHeight="1">
      <c r="A7" s="221"/>
      <c r="B7" s="176"/>
      <c r="C7" s="36" t="s">
        <v>1</v>
      </c>
      <c r="D7" s="55">
        <f t="shared" ref="D7:D10" si="1">E7+F7+G7+H7+I7+J7</f>
        <v>0</v>
      </c>
      <c r="E7" s="56">
        <f>E12</f>
        <v>0</v>
      </c>
      <c r="F7" s="56">
        <f t="shared" ref="F7:J7" si="2">F12</f>
        <v>0</v>
      </c>
      <c r="G7" s="56">
        <f t="shared" si="2"/>
        <v>0</v>
      </c>
      <c r="H7" s="56">
        <f t="shared" si="2"/>
        <v>0</v>
      </c>
      <c r="I7" s="56">
        <f t="shared" si="2"/>
        <v>0</v>
      </c>
      <c r="J7" s="56">
        <f t="shared" si="2"/>
        <v>0</v>
      </c>
    </row>
    <row r="8" spans="1:10" ht="17.25" customHeight="1">
      <c r="A8" s="221"/>
      <c r="B8" s="176"/>
      <c r="C8" s="36" t="s">
        <v>2</v>
      </c>
      <c r="D8" s="55">
        <f t="shared" si="1"/>
        <v>0</v>
      </c>
      <c r="E8" s="56">
        <f t="shared" ref="E8:J10" si="3">E13</f>
        <v>0</v>
      </c>
      <c r="F8" s="56">
        <f t="shared" si="3"/>
        <v>0</v>
      </c>
      <c r="G8" s="56">
        <f t="shared" si="3"/>
        <v>0</v>
      </c>
      <c r="H8" s="56">
        <f t="shared" si="3"/>
        <v>0</v>
      </c>
      <c r="I8" s="56">
        <f t="shared" si="3"/>
        <v>0</v>
      </c>
      <c r="J8" s="56">
        <f t="shared" si="3"/>
        <v>0</v>
      </c>
    </row>
    <row r="9" spans="1:10" ht="17.25" customHeight="1">
      <c r="A9" s="221"/>
      <c r="B9" s="176"/>
      <c r="C9" s="36" t="s">
        <v>3</v>
      </c>
      <c r="D9" s="55">
        <f t="shared" si="1"/>
        <v>0</v>
      </c>
      <c r="E9" s="56">
        <f t="shared" si="3"/>
        <v>0</v>
      </c>
      <c r="F9" s="56">
        <f t="shared" si="3"/>
        <v>0</v>
      </c>
      <c r="G9" s="56">
        <f t="shared" si="3"/>
        <v>0</v>
      </c>
      <c r="H9" s="56">
        <f t="shared" si="3"/>
        <v>0</v>
      </c>
      <c r="I9" s="56">
        <f t="shared" si="3"/>
        <v>0</v>
      </c>
      <c r="J9" s="56">
        <f t="shared" si="3"/>
        <v>0</v>
      </c>
    </row>
    <row r="10" spans="1:10" ht="16.5" customHeight="1" thickBot="1">
      <c r="A10" s="221"/>
      <c r="B10" s="177"/>
      <c r="C10" s="38" t="s">
        <v>10</v>
      </c>
      <c r="D10" s="55">
        <f t="shared" si="1"/>
        <v>0</v>
      </c>
      <c r="E10" s="56">
        <f t="shared" si="3"/>
        <v>0</v>
      </c>
      <c r="F10" s="56">
        <f t="shared" si="3"/>
        <v>0</v>
      </c>
      <c r="G10" s="56">
        <f t="shared" si="3"/>
        <v>0</v>
      </c>
      <c r="H10" s="56">
        <f t="shared" si="3"/>
        <v>0</v>
      </c>
      <c r="I10" s="56">
        <f t="shared" si="3"/>
        <v>0</v>
      </c>
      <c r="J10" s="56">
        <f t="shared" si="3"/>
        <v>0</v>
      </c>
    </row>
    <row r="11" spans="1:10" ht="23.25" customHeight="1">
      <c r="A11" s="238" t="s">
        <v>19</v>
      </c>
      <c r="B11" s="241" t="s">
        <v>36</v>
      </c>
      <c r="C11" s="58" t="s">
        <v>9</v>
      </c>
      <c r="D11" s="28">
        <f>E11+F11+G11+H11+I11+J11</f>
        <v>0</v>
      </c>
      <c r="E11" s="28">
        <f>E12+E13+E14+E15</f>
        <v>0</v>
      </c>
      <c r="F11" s="28">
        <f t="shared" ref="F11:J11" si="4">F12+F13+F14+F15</f>
        <v>0</v>
      </c>
      <c r="G11" s="28">
        <f t="shared" si="4"/>
        <v>0</v>
      </c>
      <c r="H11" s="28">
        <f t="shared" si="4"/>
        <v>0</v>
      </c>
      <c r="I11" s="28">
        <f t="shared" si="4"/>
        <v>0</v>
      </c>
      <c r="J11" s="28">
        <f t="shared" si="4"/>
        <v>0</v>
      </c>
    </row>
    <row r="12" spans="1:10" ht="17.25" customHeight="1">
      <c r="A12" s="239"/>
      <c r="B12" s="241"/>
      <c r="C12" s="59" t="s">
        <v>1</v>
      </c>
      <c r="D12" s="28">
        <f t="shared" ref="D12:D15" si="5">E12+F12+G12+H12+I12+J12</f>
        <v>0</v>
      </c>
      <c r="E12" s="27">
        <f>E17+E22</f>
        <v>0</v>
      </c>
      <c r="F12" s="27">
        <f t="shared" ref="F12:J12" si="6">F17+F22</f>
        <v>0</v>
      </c>
      <c r="G12" s="27">
        <f t="shared" si="6"/>
        <v>0</v>
      </c>
      <c r="H12" s="27">
        <f t="shared" si="6"/>
        <v>0</v>
      </c>
      <c r="I12" s="27">
        <f t="shared" si="6"/>
        <v>0</v>
      </c>
      <c r="J12" s="27">
        <f t="shared" si="6"/>
        <v>0</v>
      </c>
    </row>
    <row r="13" spans="1:10" ht="21.75" customHeight="1">
      <c r="A13" s="239"/>
      <c r="B13" s="241"/>
      <c r="C13" s="59" t="s">
        <v>2</v>
      </c>
      <c r="D13" s="28">
        <f t="shared" si="5"/>
        <v>0</v>
      </c>
      <c r="E13" s="27">
        <f t="shared" ref="E13:J15" si="7">E18+E23</f>
        <v>0</v>
      </c>
      <c r="F13" s="27">
        <f t="shared" si="7"/>
        <v>0</v>
      </c>
      <c r="G13" s="27">
        <f t="shared" si="7"/>
        <v>0</v>
      </c>
      <c r="H13" s="27">
        <f t="shared" si="7"/>
        <v>0</v>
      </c>
      <c r="I13" s="27">
        <f t="shared" si="7"/>
        <v>0</v>
      </c>
      <c r="J13" s="27">
        <f t="shared" si="7"/>
        <v>0</v>
      </c>
    </row>
    <row r="14" spans="1:10" ht="20.25" customHeight="1">
      <c r="A14" s="239"/>
      <c r="B14" s="241"/>
      <c r="C14" s="59" t="s">
        <v>3</v>
      </c>
      <c r="D14" s="28">
        <f t="shared" si="5"/>
        <v>0</v>
      </c>
      <c r="E14" s="27">
        <f t="shared" si="7"/>
        <v>0</v>
      </c>
      <c r="F14" s="27">
        <f t="shared" si="7"/>
        <v>0</v>
      </c>
      <c r="G14" s="27">
        <f t="shared" si="7"/>
        <v>0</v>
      </c>
      <c r="H14" s="27">
        <f t="shared" si="7"/>
        <v>0</v>
      </c>
      <c r="I14" s="27">
        <f t="shared" si="7"/>
        <v>0</v>
      </c>
      <c r="J14" s="27">
        <f t="shared" si="7"/>
        <v>0</v>
      </c>
    </row>
    <row r="15" spans="1:10" ht="20.25" customHeight="1">
      <c r="A15" s="240"/>
      <c r="B15" s="242"/>
      <c r="C15" s="59" t="s">
        <v>10</v>
      </c>
      <c r="D15" s="28">
        <f t="shared" si="5"/>
        <v>0</v>
      </c>
      <c r="E15" s="27">
        <f t="shared" si="7"/>
        <v>0</v>
      </c>
      <c r="F15" s="27">
        <f t="shared" si="7"/>
        <v>0</v>
      </c>
      <c r="G15" s="27">
        <f t="shared" si="7"/>
        <v>0</v>
      </c>
      <c r="H15" s="27">
        <f t="shared" si="7"/>
        <v>0</v>
      </c>
      <c r="I15" s="27">
        <f t="shared" si="7"/>
        <v>0</v>
      </c>
      <c r="J15" s="27">
        <f t="shared" si="7"/>
        <v>0</v>
      </c>
    </row>
    <row r="16" spans="1:10" ht="19.5" customHeight="1">
      <c r="A16" s="228" t="s">
        <v>28</v>
      </c>
      <c r="B16" s="236" t="s">
        <v>37</v>
      </c>
      <c r="C16" s="15" t="s">
        <v>9</v>
      </c>
      <c r="D16" s="34">
        <f>E16+F16+G16+H16+I16+J16</f>
        <v>0</v>
      </c>
      <c r="E16" s="34">
        <f>E17+E18+E19+E20</f>
        <v>0</v>
      </c>
      <c r="F16" s="34">
        <f t="shared" ref="F16:J16" si="8">F17+F18+F19+F20</f>
        <v>0</v>
      </c>
      <c r="G16" s="34">
        <f t="shared" si="8"/>
        <v>0</v>
      </c>
      <c r="H16" s="34">
        <f t="shared" si="8"/>
        <v>0</v>
      </c>
      <c r="I16" s="34">
        <f t="shared" si="8"/>
        <v>0</v>
      </c>
      <c r="J16" s="34">
        <f t="shared" si="8"/>
        <v>0</v>
      </c>
    </row>
    <row r="17" spans="1:10" ht="20.25" customHeight="1">
      <c r="A17" s="229"/>
      <c r="B17" s="156"/>
      <c r="C17" s="25" t="s">
        <v>1</v>
      </c>
      <c r="D17" s="34">
        <f t="shared" ref="D17:D25" si="9">E17+F17+G17+H17+I17+J17</f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21" customHeight="1">
      <c r="A18" s="229"/>
      <c r="B18" s="156"/>
      <c r="C18" s="25" t="s">
        <v>2</v>
      </c>
      <c r="D18" s="34">
        <f t="shared" si="9"/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ht="18.75" customHeight="1">
      <c r="A19" s="229"/>
      <c r="B19" s="156"/>
      <c r="C19" s="26" t="s">
        <v>3</v>
      </c>
      <c r="D19" s="34">
        <f t="shared" si="9"/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21" customHeight="1">
      <c r="A20" s="229"/>
      <c r="B20" s="237"/>
      <c r="C20" s="25" t="s">
        <v>10</v>
      </c>
      <c r="D20" s="34">
        <f t="shared" si="9"/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</row>
    <row r="21" spans="1:10" ht="19.5" customHeight="1">
      <c r="A21" s="235" t="s">
        <v>29</v>
      </c>
      <c r="B21" s="236" t="s">
        <v>38</v>
      </c>
      <c r="C21" s="15" t="s">
        <v>9</v>
      </c>
      <c r="D21" s="34">
        <f t="shared" si="9"/>
        <v>0</v>
      </c>
      <c r="E21" s="17">
        <f>E22+E23+E24+E25</f>
        <v>0</v>
      </c>
      <c r="F21" s="17">
        <f t="shared" ref="F21:J21" si="10">F22+F23+F24+F25</f>
        <v>0</v>
      </c>
      <c r="G21" s="17">
        <f t="shared" si="10"/>
        <v>0</v>
      </c>
      <c r="H21" s="17">
        <f t="shared" si="10"/>
        <v>0</v>
      </c>
      <c r="I21" s="17">
        <f t="shared" si="10"/>
        <v>0</v>
      </c>
      <c r="J21" s="17">
        <f t="shared" si="10"/>
        <v>0</v>
      </c>
    </row>
    <row r="22" spans="1:10" ht="18.75" customHeight="1">
      <c r="A22" s="235"/>
      <c r="B22" s="156"/>
      <c r="C22" s="25" t="s">
        <v>1</v>
      </c>
      <c r="D22" s="34">
        <f t="shared" si="9"/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ht="20.25" customHeight="1">
      <c r="A23" s="235"/>
      <c r="B23" s="156"/>
      <c r="C23" s="25" t="s">
        <v>2</v>
      </c>
      <c r="D23" s="34">
        <f t="shared" si="9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19.5" customHeight="1">
      <c r="A24" s="235"/>
      <c r="B24" s="156"/>
      <c r="C24" s="26" t="s">
        <v>3</v>
      </c>
      <c r="D24" s="34">
        <f t="shared" si="9"/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18.75" customHeight="1">
      <c r="A25" s="235"/>
      <c r="B25" s="237"/>
      <c r="C25" s="25" t="s">
        <v>10</v>
      </c>
      <c r="D25" s="34">
        <f t="shared" si="9"/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</sheetData>
  <mergeCells count="14">
    <mergeCell ref="A1:J1"/>
    <mergeCell ref="A2:J2"/>
    <mergeCell ref="A3:A4"/>
    <mergeCell ref="B3:B4"/>
    <mergeCell ref="C3:C4"/>
    <mergeCell ref="D3:J3"/>
    <mergeCell ref="A21:A25"/>
    <mergeCell ref="B21:B25"/>
    <mergeCell ref="A6:A10"/>
    <mergeCell ref="B6:B10"/>
    <mergeCell ref="A11:A15"/>
    <mergeCell ref="B11:B15"/>
    <mergeCell ref="A16:A20"/>
    <mergeCell ref="B16:B20"/>
  </mergeCells>
  <pageMargins left="0.7" right="0.7" top="0.75" bottom="0.75" header="0.3" footer="0.3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Программа</vt:lpstr>
      <vt:lpstr>Подпрограмма 1</vt:lpstr>
      <vt:lpstr>Подпрограмма 2</vt:lpstr>
      <vt:lpstr>Подпрограмма 3</vt:lpstr>
      <vt:lpstr>Подпрограмма 4</vt:lpstr>
      <vt:lpstr>Подпрограмма 5</vt:lpstr>
      <vt:lpstr>Программа!Область_печати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sitnikovaI</dc:creator>
  <cp:lastModifiedBy>scherbakovaGV</cp:lastModifiedBy>
  <cp:lastPrinted>2022-07-11T07:29:33Z</cp:lastPrinted>
  <dcterms:created xsi:type="dcterms:W3CDTF">2019-04-02T12:15:38Z</dcterms:created>
  <dcterms:modified xsi:type="dcterms:W3CDTF">2022-07-11T07:29:44Z</dcterms:modified>
</cp:coreProperties>
</file>